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877" activeTab="1"/>
  </bookViews>
  <sheets>
    <sheet name="报价说明" sheetId="30" r:id="rId1"/>
    <sheet name="1普通马桶" sheetId="24" r:id="rId2"/>
    <sheet name="2台盆" sheetId="25" r:id="rId3"/>
    <sheet name="3智能马桶" sheetId="26" r:id="rId4"/>
    <sheet name="4浴缸" sheetId="27" r:id="rId5"/>
    <sheet name="报价汇总" sheetId="28" r:id="rId6"/>
    <sheet name="全系列报价清单" sheetId="29" r:id="rId7"/>
  </sheets>
  <calcPr calcId="144525"/>
</workbook>
</file>

<file path=xl/sharedStrings.xml><?xml version="1.0" encoding="utf-8"?>
<sst xmlns="http://schemas.openxmlformats.org/spreadsheetml/2006/main" count="244" uniqueCount="154">
  <si>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</si>
  <si>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</si>
  <si>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</si>
  <si>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</si>
  <si>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</si>
  <si>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t>5、本次报价清单中ABC档为产品档次划分，报价时均需要按要求填报不得漏项。每档次适配产品技术参数要求必须满足招标文件技术标准不得负偏离。漏项和负偏离均视为无效投标。清单以外的其它产品均在全系列清单中列项报价，全系列清单需包含各品牌满足ABC档技术要求的所有现有产品。</t>
  </si>
  <si>
    <t>6、填报细则说明：</t>
  </si>
  <si>
    <t>a、产品名称：应简明扼要，直观易懂。</t>
  </si>
  <si>
    <t>b、产品描述：应简明扼要，直观易懂。</t>
  </si>
  <si>
    <t>c、产品配件：说明产品的标准配件名称、尺寸和数量等，统一写在产品描述里，角阀品牌必须为吉帝或鑫铂瑞。</t>
  </si>
  <si>
    <t>产品类别</t>
  </si>
  <si>
    <t>产品定位</t>
  </si>
  <si>
    <t>基本要求即为底线</t>
  </si>
  <si>
    <t>产品图片</t>
  </si>
  <si>
    <t>系列名称</t>
  </si>
  <si>
    <t>产品名称</t>
  </si>
  <si>
    <t>型号</t>
  </si>
  <si>
    <t>款式图片</t>
  </si>
  <si>
    <t>规格尺寸（长*宽*高mm）</t>
  </si>
  <si>
    <t>功能（请打√）</t>
  </si>
  <si>
    <t>品质（请打√）</t>
  </si>
  <si>
    <t>设计（请打√）</t>
  </si>
  <si>
    <t>创新（请打√）</t>
  </si>
  <si>
    <t>核心卖点</t>
  </si>
  <si>
    <t>2022年零售销量（万套）</t>
  </si>
  <si>
    <t>产品面价</t>
  </si>
  <si>
    <t>产品折扣率</t>
  </si>
  <si>
    <t>产品定义</t>
  </si>
  <si>
    <t>不含税价</t>
  </si>
  <si>
    <t>税率</t>
  </si>
  <si>
    <t>含税价</t>
  </si>
  <si>
    <t>权重</t>
  </si>
  <si>
    <t>1280套</t>
  </si>
  <si>
    <t>合计</t>
  </si>
  <si>
    <t>备注</t>
  </si>
  <si>
    <t>基础功能</t>
  </si>
  <si>
    <t>进阶功能</t>
  </si>
  <si>
    <t>排水管最小管径大小（mm)</t>
  </si>
  <si>
    <t>用水效率</t>
  </si>
  <si>
    <t>现代简约</t>
  </si>
  <si>
    <t>极简</t>
  </si>
  <si>
    <t>轻奢</t>
  </si>
  <si>
    <t>行业首创
（人无我有）</t>
  </si>
  <si>
    <t>行业领先
（人有我优）</t>
  </si>
  <si>
    <t>行业平均
（人有我有）</t>
  </si>
  <si>
    <t>缓降盖板</t>
  </si>
  <si>
    <t>包边</t>
  </si>
  <si>
    <t>虹吸</t>
  </si>
  <si>
    <t>分体</t>
  </si>
  <si>
    <t>连体</t>
  </si>
  <si>
    <t>挂墙马桶</t>
  </si>
  <si>
    <t>手按冲水</t>
  </si>
  <si>
    <t>感应冲水</t>
  </si>
  <si>
    <t>快拆盖板</t>
  </si>
  <si>
    <t>41~43</t>
  </si>
  <si>
    <t>43~46</t>
  </si>
  <si>
    <t>46以上</t>
  </si>
  <si>
    <t>三级</t>
  </si>
  <si>
    <t>二级</t>
  </si>
  <si>
    <t>一级</t>
  </si>
  <si>
    <t>普通马桶</t>
  </si>
  <si>
    <t>基础款C</t>
  </si>
  <si>
    <r>
      <rPr>
        <sz val="11"/>
        <rFont val="微软雅黑"/>
        <charset val="134"/>
      </rPr>
      <t xml:space="preserve">基本要求：包边、不低于二级水效、缓降盖板、虹吸冲水
尺寸：长度≥680
</t>
    </r>
    <r>
      <rPr>
        <b/>
        <sz val="11"/>
        <rFont val="微软雅黑"/>
        <charset val="134"/>
      </rPr>
      <t xml:space="preserve">价位区间：500-1200元/套
</t>
    </r>
    <r>
      <rPr>
        <b/>
        <sz val="11"/>
        <color rgb="FF0070C0"/>
        <rFont val="微软雅黑"/>
        <charset val="134"/>
      </rPr>
      <t>配件要求：价格中包含密封圈，软管、角阀等基础配件</t>
    </r>
    <r>
      <rPr>
        <b/>
        <sz val="11"/>
        <rFont val="微软雅黑"/>
        <charset val="134"/>
      </rPr>
      <t xml:space="preserve">
</t>
    </r>
    <r>
      <rPr>
        <b/>
        <sz val="11"/>
        <color rgb="FFFF0000"/>
        <rFont val="微软雅黑"/>
        <charset val="134"/>
      </rPr>
      <t>价格区间仅用于区分档次，不指导报价；</t>
    </r>
  </si>
  <si>
    <t>优选款B</t>
  </si>
  <si>
    <r>
      <rPr>
        <sz val="11"/>
        <rFont val="微软雅黑"/>
        <charset val="134"/>
      </rPr>
      <t>基本要求：包边，</t>
    </r>
    <r>
      <rPr>
        <sz val="11"/>
        <color rgb="FFFF0000"/>
        <rFont val="微软雅黑"/>
        <charset val="134"/>
      </rPr>
      <t>不低于二级水效</t>
    </r>
    <r>
      <rPr>
        <sz val="11"/>
        <rFont val="微软雅黑"/>
        <charset val="134"/>
      </rPr>
      <t xml:space="preserve">、缓降盖板、虹吸冲水
尺寸：长度≥700
</t>
    </r>
    <r>
      <rPr>
        <b/>
        <sz val="11"/>
        <rFont val="微软雅黑"/>
        <charset val="134"/>
      </rPr>
      <t xml:space="preserve">价位区间：1200~1700元/套
</t>
    </r>
    <r>
      <rPr>
        <b/>
        <sz val="11"/>
        <color rgb="FF0070C0"/>
        <rFont val="微软雅黑"/>
        <charset val="134"/>
      </rPr>
      <t xml:space="preserve">配件要求：价格中包含密封圈，软管、角阀等基础配件；
</t>
    </r>
    <r>
      <rPr>
        <b/>
        <sz val="11"/>
        <color rgb="FFFF0000"/>
        <rFont val="微软雅黑"/>
        <charset val="134"/>
      </rPr>
      <t>价格区间仅用于区分档次，不指导报价；</t>
    </r>
  </si>
  <si>
    <t>高端款A</t>
  </si>
  <si>
    <r>
      <rPr>
        <b/>
        <sz val="11"/>
        <rFont val="微软雅黑"/>
        <charset val="134"/>
      </rPr>
      <t>基本要求：连体、</t>
    </r>
    <r>
      <rPr>
        <sz val="11"/>
        <color rgb="FFFF0000"/>
        <rFont val="微软雅黑"/>
        <charset val="134"/>
      </rPr>
      <t>不低于二级水效</t>
    </r>
    <r>
      <rPr>
        <sz val="11"/>
        <rFont val="微软雅黑"/>
        <charset val="134"/>
      </rPr>
      <t xml:space="preserve">、包边、缓降盖板、虹吸冲水；
尺寸：长度≥700
</t>
    </r>
    <r>
      <rPr>
        <b/>
        <sz val="11"/>
        <rFont val="微软雅黑"/>
        <charset val="134"/>
      </rPr>
      <t xml:space="preserve">价位区间：2200元/套以上
</t>
    </r>
    <r>
      <rPr>
        <b/>
        <sz val="11"/>
        <color rgb="FF0070C0"/>
        <rFont val="微软雅黑"/>
        <charset val="134"/>
      </rPr>
      <t>配件要求：价格中包含密封圈，软管、角阀等基础配件</t>
    </r>
    <r>
      <rPr>
        <b/>
        <sz val="11"/>
        <rFont val="微软雅黑"/>
        <charset val="134"/>
      </rPr>
      <t xml:space="preserve">
</t>
    </r>
    <r>
      <rPr>
        <b/>
        <sz val="11"/>
        <color rgb="FFFF0000"/>
        <rFont val="微软雅黑"/>
        <charset val="134"/>
      </rPr>
      <t>价格区间仅用于区分档次，不指导报价；</t>
    </r>
  </si>
  <si>
    <t>挂厕（墙排）</t>
  </si>
  <si>
    <t>基础款C（落地式墙排）</t>
  </si>
  <si>
    <t>基本要求：包边、不低于二级水效、缓降盖板
尺寸：长度≥500
价位区间：500-1200元/套
配件要求：价格中包含密封圈，软管、角阀等基础配件
价格区间仅用于区分档次，不指导报价；</t>
  </si>
  <si>
    <t>优选款B（挂墙式墙排）</t>
  </si>
  <si>
    <t>基本要求：包边，不低于二级水效、缓降盖板
尺寸：长度≥550
价位区间：1200~1700元/套
配件要求：价格中包含密封圈，软管、角阀等基础配件
价格区间仅用于区分档次，不指导报价；</t>
  </si>
  <si>
    <t>高端款A（挂墙式墙排）</t>
  </si>
  <si>
    <t>基本要求：连体、不低于二级水效、包边、缓降盖板
尺寸：长度≥550
价位区间：2200元/套以上
配件要求：价格中包含密封圈，软管、角阀等基础配件
价格区间仅用于区分档次，不指导报价；</t>
  </si>
  <si>
    <t>隐藏式水箱</t>
  </si>
  <si>
    <t>可匹配普通挂厕；</t>
  </si>
  <si>
    <t>可匹配智能挂厕；</t>
  </si>
  <si>
    <t>隐藏式水箱面板</t>
  </si>
  <si>
    <t>机械式</t>
  </si>
  <si>
    <t>小计</t>
  </si>
  <si>
    <t>规格尺寸（长*宽*深mm）</t>
  </si>
  <si>
    <t>2020年零售销量（万套）</t>
  </si>
  <si>
    <t>6400套</t>
  </si>
  <si>
    <t>台下</t>
  </si>
  <si>
    <t>半嵌盆</t>
  </si>
  <si>
    <t>深度（mm)</t>
  </si>
  <si>
    <t>方型</t>
  </si>
  <si>
    <t>椭圆型</t>
  </si>
  <si>
    <t>≤130</t>
  </si>
  <si>
    <t>130~150</t>
  </si>
  <si>
    <t>≥150</t>
  </si>
  <si>
    <t>台盆</t>
  </si>
  <si>
    <t>台盆只区分形式不区分定位</t>
  </si>
  <si>
    <r>
      <rPr>
        <sz val="11"/>
        <rFont val="微软雅黑"/>
        <charset val="134"/>
      </rPr>
      <t>基本要求：方形台下盆</t>
    </r>
    <r>
      <rPr>
        <b/>
        <sz val="11"/>
        <rFont val="微软雅黑"/>
        <charset val="134"/>
      </rPr>
      <t xml:space="preserve">
</t>
    </r>
    <r>
      <rPr>
        <b/>
        <sz val="11"/>
        <color rgb="FFFF0000"/>
        <rFont val="微软雅黑"/>
        <charset val="134"/>
      </rPr>
      <t>长边外尺寸：550-600mm
含下水</t>
    </r>
  </si>
  <si>
    <r>
      <rPr>
        <sz val="11"/>
        <rFont val="微软雅黑"/>
        <charset val="134"/>
      </rPr>
      <t>基本要求：方形台下盆</t>
    </r>
    <r>
      <rPr>
        <b/>
        <sz val="11"/>
        <rFont val="微软雅黑"/>
        <charset val="134"/>
      </rPr>
      <t xml:space="preserve">
</t>
    </r>
    <r>
      <rPr>
        <b/>
        <sz val="11"/>
        <color rgb="FFFF0000"/>
        <rFont val="微软雅黑"/>
        <charset val="134"/>
      </rPr>
      <t>长边外尺寸：大于600mm
含下水</t>
    </r>
  </si>
  <si>
    <r>
      <rPr>
        <sz val="11"/>
        <rFont val="微软雅黑"/>
        <charset val="134"/>
      </rPr>
      <t xml:space="preserve">基本要求：椭圆形台下盆
</t>
    </r>
    <r>
      <rPr>
        <b/>
        <sz val="11"/>
        <color rgb="FFFF0000"/>
        <rFont val="微软雅黑"/>
        <charset val="134"/>
      </rPr>
      <t>长边外尺寸：550-600mm
含下水</t>
    </r>
  </si>
  <si>
    <r>
      <rPr>
        <sz val="11"/>
        <rFont val="微软雅黑"/>
        <charset val="134"/>
      </rPr>
      <t xml:space="preserve">基本要求：椭圆形台下盆
</t>
    </r>
    <r>
      <rPr>
        <b/>
        <sz val="11"/>
        <color rgb="FFFF0000"/>
        <rFont val="微软雅黑"/>
        <charset val="134"/>
      </rPr>
      <t>长边外尺寸：大于600mm
含下水</t>
    </r>
  </si>
  <si>
    <r>
      <rPr>
        <sz val="11"/>
        <rFont val="微软雅黑"/>
        <charset val="134"/>
      </rPr>
      <t xml:space="preserve">基本要求：方形台上盆
</t>
    </r>
    <r>
      <rPr>
        <b/>
        <sz val="11"/>
        <color rgb="FFFF0000"/>
        <rFont val="微软雅黑"/>
        <charset val="134"/>
      </rPr>
      <t>长边外尺寸：550-600mm
含下水</t>
    </r>
  </si>
  <si>
    <r>
      <rPr>
        <sz val="11"/>
        <rFont val="微软雅黑"/>
        <charset val="134"/>
      </rPr>
      <t>基本要求：半嵌盆</t>
    </r>
    <r>
      <rPr>
        <b/>
        <sz val="11"/>
        <rFont val="微软雅黑"/>
        <charset val="134"/>
      </rPr>
      <t xml:space="preserve">
</t>
    </r>
    <r>
      <rPr>
        <b/>
        <sz val="11"/>
        <color rgb="FFFF0000"/>
        <rFont val="微软雅黑"/>
        <charset val="134"/>
      </rPr>
      <t>长边外尺寸：500~600mm
含下水</t>
    </r>
  </si>
  <si>
    <t>集热方式（储热）</t>
  </si>
  <si>
    <t>集热方式（即热）</t>
  </si>
  <si>
    <t>5120套</t>
  </si>
  <si>
    <t>低水压可冲水</t>
  </si>
  <si>
    <t>停电可冲水</t>
  </si>
  <si>
    <t>脚踢冲水或外置冲水按钮</t>
  </si>
  <si>
    <t>脚踢翻盖</t>
  </si>
  <si>
    <t>一键旋钮</t>
  </si>
  <si>
    <t>喷嘴抗菌材料</t>
  </si>
  <si>
    <t>座圈抗菌</t>
  </si>
  <si>
    <t>主动杀菌功能（如紫外线，电解除菌水等）</t>
  </si>
  <si>
    <t>冲洗水水质过滤</t>
  </si>
  <si>
    <t>除臭功能</t>
  </si>
  <si>
    <t>落地墙排智能组合机</t>
  </si>
  <si>
    <t>基础款B</t>
  </si>
  <si>
    <t>分体马桶+智能盖板，线管隐藏
马桶要求：包边、不低于二级水效
尺寸：长度≥600mm
功能：便圈缓降、加热
配件要求：价格中需含软管、三通；</t>
  </si>
  <si>
    <t>优选款A</t>
  </si>
  <si>
    <t>连体马桶+智能盖板，线管隐藏
马桶要求：包边、不低于二级水效
尺寸：长度≥600mm
功能：便圈缓降、加热
配件要求：价格中需含软管、三通；</t>
  </si>
  <si>
    <t>智能马桶一体机</t>
  </si>
  <si>
    <t>普通轻智能B</t>
  </si>
  <si>
    <r>
      <rPr>
        <sz val="11"/>
        <rFont val="微软雅黑"/>
        <charset val="134"/>
      </rPr>
      <t>马桶基本要求：连体、二级水效或以上、包边
智能基本要求：至少包含便圈缓降、加热、离座自动冲水；</t>
    </r>
    <r>
      <rPr>
        <b/>
        <sz val="11"/>
        <rFont val="微软雅黑"/>
        <charset val="134"/>
      </rPr>
      <t>（2功能）</t>
    </r>
    <r>
      <rPr>
        <sz val="11"/>
        <rFont val="微软雅黑"/>
        <charset val="134"/>
      </rPr>
      <t xml:space="preserve">
</t>
    </r>
    <r>
      <rPr>
        <b/>
        <sz val="11"/>
        <color theme="8" tint="-0.249977111117893"/>
        <rFont val="微软雅黑"/>
        <charset val="134"/>
      </rPr>
      <t>配件要求：价格中包含密封圈、软管、角阀（铜）；</t>
    </r>
    <r>
      <rPr>
        <sz val="11"/>
        <rFont val="微软雅黑"/>
        <charset val="134"/>
      </rPr>
      <t xml:space="preserve">
</t>
    </r>
    <r>
      <rPr>
        <b/>
        <sz val="11"/>
        <color rgb="FFFF0000"/>
        <rFont val="微软雅黑"/>
        <charset val="134"/>
      </rPr>
      <t>价格：低于3000；</t>
    </r>
  </si>
  <si>
    <t>优选轻智能A</t>
  </si>
  <si>
    <r>
      <rPr>
        <sz val="11"/>
        <rFont val="微软雅黑"/>
        <charset val="134"/>
      </rPr>
      <t>马桶基本要求：连体、二级水效或以上、包边
智能基本要求：至少包含便圈缓降、加热、冲洗</t>
    </r>
    <r>
      <rPr>
        <b/>
        <sz val="11"/>
        <color rgb="FFFF0000"/>
        <rFont val="微软雅黑"/>
        <charset val="134"/>
      </rPr>
      <t>烘干功能、</t>
    </r>
    <r>
      <rPr>
        <sz val="11"/>
        <rFont val="微软雅黑"/>
        <charset val="134"/>
      </rPr>
      <t>离座自动冲水；</t>
    </r>
    <r>
      <rPr>
        <b/>
        <sz val="11"/>
        <rFont val="微软雅黑"/>
        <charset val="134"/>
      </rPr>
      <t>（4功能）</t>
    </r>
    <r>
      <rPr>
        <sz val="11"/>
        <rFont val="微软雅黑"/>
        <charset val="134"/>
      </rPr>
      <t xml:space="preserve">
</t>
    </r>
    <r>
      <rPr>
        <b/>
        <sz val="11"/>
        <color theme="8" tint="-0.249977111117893"/>
        <rFont val="微软雅黑"/>
        <charset val="134"/>
      </rPr>
      <t xml:space="preserve">配件要求：价格中包含密封圈、软管、角阀（铜）；
</t>
    </r>
    <r>
      <rPr>
        <b/>
        <sz val="11"/>
        <color rgb="FFFF0000"/>
        <rFont val="微软雅黑"/>
        <charset val="134"/>
      </rPr>
      <t>价格：3000~6500</t>
    </r>
  </si>
  <si>
    <t>挂墙式智能
坐便器B</t>
  </si>
  <si>
    <t xml:space="preserve">马桶基本要求：二级水效或以上
智能基本要求：至少包含便圈缓降、加热、离座自动冲水；（2功能）
</t>
  </si>
  <si>
    <t>挂墙式智能
坐便器A</t>
  </si>
  <si>
    <r>
      <rPr>
        <sz val="11"/>
        <rFont val="微软雅黑"/>
        <charset val="134"/>
      </rPr>
      <t>马桶基本要求：二级水效或以上
智能基本要求：至少包含便圈缓降、加热、冲洗烘干功能、离座自动冲水、自动翻盖；</t>
    </r>
    <r>
      <rPr>
        <b/>
        <sz val="11"/>
        <rFont val="微软雅黑"/>
        <charset val="134"/>
      </rPr>
      <t>（4功能）</t>
    </r>
  </si>
  <si>
    <t>参考图片</t>
  </si>
  <si>
    <t>规格（m)</t>
  </si>
  <si>
    <t>尺寸（mm*mm）</t>
  </si>
  <si>
    <t>备注（特殊功能说明）</t>
  </si>
  <si>
    <t>1600套</t>
  </si>
  <si>
    <t>浴缸</t>
  </si>
  <si>
    <t>B改善型</t>
  </si>
  <si>
    <r>
      <rPr>
        <b/>
        <sz val="11"/>
        <rFont val="微软雅黑"/>
        <charset val="134"/>
      </rPr>
      <t xml:space="preserve">基本要求：
</t>
    </r>
    <r>
      <rPr>
        <b/>
        <sz val="11"/>
        <color rgb="FFFF0000"/>
        <rFont val="微软雅黑"/>
        <charset val="134"/>
      </rPr>
      <t>亚克力材质；
嵌入式安装；</t>
    </r>
    <r>
      <rPr>
        <b/>
        <sz val="11"/>
        <rFont val="微软雅黑"/>
        <charset val="134"/>
      </rPr>
      <t xml:space="preserve">
要求报系列，系列中包含1.6m浴缸含下水器等必要配件；</t>
    </r>
  </si>
  <si>
    <t>基本要求：
亚克力材质；
嵌入式安装；
要求报系列，系列中包1.7m浴缸含下水器等必要配件；</t>
  </si>
  <si>
    <t>基本要求：
亚克力材质；
嵌入式安装；
要求报系列，系列中包1.8m浴缸含下水器等必要配件；</t>
  </si>
  <si>
    <t>A舒适型</t>
  </si>
  <si>
    <r>
      <rPr>
        <b/>
        <sz val="11"/>
        <rFont val="微软雅黑"/>
        <charset val="134"/>
      </rPr>
      <t>基本要求：</t>
    </r>
    <r>
      <rPr>
        <b/>
        <sz val="11"/>
        <color rgb="FFFF0000"/>
        <rFont val="微软雅黑"/>
        <charset val="134"/>
      </rPr>
      <t xml:space="preserve">
独立式安装；</t>
    </r>
    <r>
      <rPr>
        <b/>
        <sz val="11"/>
        <rFont val="微软雅黑"/>
        <charset val="134"/>
      </rPr>
      <t xml:space="preserve">
要求报系列，系列中包含1.6m浴缸含下水器等必要配件；</t>
    </r>
  </si>
  <si>
    <r>
      <rPr>
        <b/>
        <sz val="11"/>
        <rFont val="微软雅黑"/>
        <charset val="134"/>
      </rPr>
      <t>基本要求：</t>
    </r>
    <r>
      <rPr>
        <b/>
        <sz val="11"/>
        <color rgb="FFFF0000"/>
        <rFont val="微软雅黑"/>
        <charset val="134"/>
      </rPr>
      <t xml:space="preserve">
独立式安装；</t>
    </r>
    <r>
      <rPr>
        <b/>
        <sz val="11"/>
        <rFont val="微软雅黑"/>
        <charset val="134"/>
      </rPr>
      <t xml:space="preserve">
要求报系列，系列中包含1.7m浴缸含下水器等必要配件；</t>
    </r>
  </si>
  <si>
    <t xml:space="preserve"> 基本要求：
独立式安装；
要求报系列，系列中包含1.8m浴缸含下水器等必要配件；</t>
  </si>
  <si>
    <t>卫生洁具报价汇总</t>
  </si>
  <si>
    <t>序号</t>
  </si>
  <si>
    <t>分项</t>
  </si>
  <si>
    <t>合计（元）</t>
  </si>
  <si>
    <t>智能马桶</t>
  </si>
  <si>
    <t>总计</t>
  </si>
  <si>
    <t>具体价格明细详见清单，全系列报价清单不计入报价汇总</t>
  </si>
  <si>
    <t>卫生洁具全系列报价清单（此清单作为产品补充不计入综合总价）</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</si>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</sst>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00_);[Red]\(0.00\)"/>
  </numFmts>
  <fonts count="39">
    <font>
      <sz val="11"/>
      <color theme="1"/>
      <name val="等线"/>
      <charset val="134"/>
      <scheme val="minor"/>
    </font>
    <font>
      <b/>
      <sz val="18"/>
      <color theme="1"/>
      <name val="等线"/>
      <charset val="134"/>
      <scheme val="minor"/>
    </font>
    <font>
      <sz val="10"/>
      <color theme="1"/>
      <name val="等线"/>
      <charset val="134"/>
      <scheme val="minor"/>
    </font>
    <font>
      <b/>
      <sz val="22"/>
      <color theme="1"/>
      <name val="等线"/>
      <charset val="134"/>
      <scheme val="minor"/>
    </font>
    <font>
      <sz val="11"/>
      <name val="微软雅黑"/>
      <charset val="134"/>
    </font>
    <font>
      <b/>
      <sz val="11"/>
      <name val="微软雅黑"/>
      <charset val="134"/>
    </font>
    <font>
      <sz val="16"/>
      <name val="微软雅黑"/>
      <charset val="134"/>
    </font>
    <font>
      <b/>
      <sz val="11"/>
      <color theme="1"/>
      <name val="等线"/>
      <charset val="134"/>
      <scheme val="minor"/>
    </font>
    <font>
      <sz val="11"/>
      <color theme="1"/>
      <name val="微软雅黑"/>
      <charset val="134"/>
    </font>
    <font>
      <sz val="11"/>
      <color rgb="FF000000"/>
      <name val="微软雅黑"/>
      <charset val="134"/>
    </font>
    <font>
      <b/>
      <sz val="11"/>
      <color theme="1"/>
      <name val="微软雅黑"/>
      <charset val="134"/>
    </font>
    <font>
      <b/>
      <sz val="14"/>
      <name val="微软雅黑"/>
      <charset val="134"/>
    </font>
    <font>
      <b/>
      <sz val="11"/>
      <color rgb="FFFFC000"/>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b/>
      <sz val="11"/>
      <color rgb="FFFF0000"/>
      <name val="微软雅黑"/>
      <charset val="134"/>
    </font>
    <font>
      <b/>
      <sz val="11"/>
      <color theme="8" tint="-0.249977111117893"/>
      <name val="微软雅黑"/>
      <charset val="134"/>
    </font>
    <font>
      <b/>
      <sz val="11"/>
      <color rgb="FF0070C0"/>
      <name val="微软雅黑"/>
      <charset val="134"/>
    </font>
    <font>
      <sz val="11"/>
      <color rgb="FFFF0000"/>
      <name val="微软雅黑"/>
      <charset val="134"/>
    </font>
  </fonts>
  <fills count="3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5" tint="0.799920651875362"/>
        <bgColor indexed="64"/>
      </patternFill>
    </fill>
    <fill>
      <patternFill patternType="solid">
        <fgColor rgb="FF92D050"/>
        <bgColor indexed="64"/>
      </patternFill>
    </fill>
    <fill>
      <patternFill patternType="solid">
        <fgColor theme="5" tint="0.799890133365886"/>
        <bgColor indexed="64"/>
      </patternFill>
    </fill>
    <fill>
      <patternFill patternType="solid">
        <fgColor theme="5" tint="0.7998596148564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3" applyNumberFormat="0" applyFont="0" applyAlignment="0" applyProtection="0">
      <alignment vertical="center"/>
    </xf>
    <xf numFmtId="0" fontId="17" fillId="1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177" fontId="23" fillId="0" borderId="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7" fillId="15" borderId="0" applyNumberFormat="0" applyBorder="0" applyAlignment="0" applyProtection="0">
      <alignment vertical="center"/>
    </xf>
    <xf numFmtId="0" fontId="20" fillId="0" borderId="15" applyNumberFormat="0" applyFill="0" applyAlignment="0" applyProtection="0">
      <alignment vertical="center"/>
    </xf>
    <xf numFmtId="0" fontId="17" fillId="16" borderId="0" applyNumberFormat="0" applyBorder="0" applyAlignment="0" applyProtection="0">
      <alignment vertical="center"/>
    </xf>
    <xf numFmtId="0" fontId="27" fillId="17" borderId="16" applyNumberFormat="0" applyAlignment="0" applyProtection="0">
      <alignment vertical="center"/>
    </xf>
    <xf numFmtId="0" fontId="28" fillId="17" borderId="12" applyNumberFormat="0" applyAlignment="0" applyProtection="0">
      <alignment vertical="center"/>
    </xf>
    <xf numFmtId="0" fontId="29" fillId="18" borderId="17" applyNumberFormat="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14" fillId="34" borderId="0" applyNumberFormat="0" applyBorder="0" applyAlignment="0" applyProtection="0">
      <alignment vertical="center"/>
    </xf>
    <xf numFmtId="0" fontId="17" fillId="35" borderId="0" applyNumberFormat="0" applyBorder="0" applyAlignment="0" applyProtection="0">
      <alignment vertical="center"/>
    </xf>
    <xf numFmtId="0" fontId="17" fillId="36" borderId="0" applyNumberFormat="0" applyBorder="0" applyAlignment="0" applyProtection="0">
      <alignment vertical="center"/>
    </xf>
    <xf numFmtId="0" fontId="14" fillId="37" borderId="0" applyNumberFormat="0" applyBorder="0" applyAlignment="0" applyProtection="0">
      <alignment vertical="center"/>
    </xf>
    <xf numFmtId="0" fontId="17" fillId="38" borderId="0" applyNumberFormat="0" applyBorder="0" applyAlignment="0" applyProtection="0">
      <alignment vertical="center"/>
    </xf>
    <xf numFmtId="176" fontId="34" fillId="0" borderId="0"/>
    <xf numFmtId="0" fontId="0" fillId="0" borderId="0"/>
    <xf numFmtId="0" fontId="0" fillId="0" borderId="0"/>
    <xf numFmtId="0" fontId="0" fillId="0" borderId="0"/>
  </cellStyleXfs>
  <cellXfs count="116">
    <xf numFmtId="0" fontId="0" fillId="0" borderId="0" xfId="0"/>
    <xf numFmtId="0" fontId="1" fillId="0" borderId="0" xfId="0" applyFont="1" applyAlignment="1">
      <alignment horizontal="center" vertical="center"/>
    </xf>
    <xf numFmtId="0" fontId="0" fillId="0" borderId="1" xfId="0" applyFill="1"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0" xfId="0" applyFill="1" applyAlignment="1"/>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0" borderId="0" xfId="0" applyFont="1" applyFill="1" applyAlignment="1">
      <alignment horizontal="left" vertical="center"/>
    </xf>
    <xf numFmtId="0" fontId="4" fillId="0" borderId="0" xfId="51" applyFont="1"/>
    <xf numFmtId="0" fontId="4" fillId="0" borderId="0" xfId="51" applyFont="1" applyAlignment="1">
      <alignment horizontal="center" vertical="center"/>
    </xf>
    <xf numFmtId="178" fontId="4" fillId="0" borderId="0" xfId="51" applyNumberFormat="1" applyFont="1" applyAlignment="1">
      <alignment horizontal="center" vertical="center"/>
    </xf>
    <xf numFmtId="0" fontId="5" fillId="0" borderId="1" xfId="51" applyFont="1" applyBorder="1" applyAlignment="1">
      <alignment horizontal="center" vertical="center"/>
    </xf>
    <xf numFmtId="0" fontId="5" fillId="3" borderId="1" xfId="51" applyFont="1" applyFill="1" applyBorder="1" applyAlignment="1">
      <alignment horizontal="center" vertical="center"/>
    </xf>
    <xf numFmtId="0" fontId="5" fillId="0" borderId="5" xfId="51" applyFont="1" applyBorder="1" applyAlignment="1">
      <alignment horizontal="center" vertical="center"/>
    </xf>
    <xf numFmtId="0" fontId="5" fillId="0" borderId="6" xfId="51" applyFont="1" applyBorder="1" applyAlignment="1">
      <alignment horizontal="center" vertical="center"/>
    </xf>
    <xf numFmtId="0" fontId="5" fillId="0" borderId="7" xfId="51" applyFont="1" applyBorder="1" applyAlignment="1">
      <alignment vertical="center" wrapText="1"/>
    </xf>
    <xf numFmtId="0" fontId="5" fillId="0" borderId="1" xfId="51" applyFont="1" applyBorder="1" applyAlignment="1">
      <alignment vertical="center" wrapText="1"/>
    </xf>
    <xf numFmtId="0" fontId="4" fillId="0" borderId="1" xfId="0" applyFont="1" applyBorder="1" applyAlignment="1" applyProtection="1">
      <alignment horizontal="center" vertical="center" wrapText="1"/>
      <protection locked="0"/>
    </xf>
    <xf numFmtId="0" fontId="4" fillId="0" borderId="1" xfId="51" applyFont="1" applyBorder="1" applyAlignment="1" applyProtection="1">
      <alignment horizontal="center" vertical="center"/>
      <protection locked="0"/>
    </xf>
    <xf numFmtId="0" fontId="5" fillId="0" borderId="0" xfId="51" applyFont="1" applyAlignment="1">
      <alignment horizontal="center" vertical="center"/>
    </xf>
    <xf numFmtId="0" fontId="5" fillId="0" borderId="8" xfId="51" applyFont="1" applyBorder="1" applyAlignment="1">
      <alignment horizontal="center" vertical="center"/>
    </xf>
    <xf numFmtId="0" fontId="5" fillId="0" borderId="9" xfId="51" applyFont="1" applyBorder="1" applyAlignment="1">
      <alignment horizontal="center" vertical="center"/>
    </xf>
    <xf numFmtId="178" fontId="4" fillId="0" borderId="1" xfId="51" applyNumberFormat="1" applyFont="1" applyBorder="1" applyAlignment="1">
      <alignment horizontal="center" vertical="center"/>
    </xf>
    <xf numFmtId="0" fontId="4" fillId="0" borderId="0" xfId="51" applyFont="1" applyAlignment="1">
      <alignment horizontal="left" vertical="center" wrapText="1"/>
    </xf>
    <xf numFmtId="0" fontId="5" fillId="0" borderId="0" xfId="51" applyFont="1" applyAlignment="1">
      <alignment horizontal="left" vertical="center" wrapText="1"/>
    </xf>
    <xf numFmtId="0" fontId="4" fillId="0" borderId="0" xfId="51" applyFont="1" applyAlignment="1">
      <alignment horizontal="center" vertical="center" wrapText="1"/>
    </xf>
    <xf numFmtId="0" fontId="5" fillId="3" borderId="1" xfId="51" applyFont="1" applyFill="1" applyBorder="1" applyAlignment="1">
      <alignment horizontal="center" vertical="center" wrapText="1"/>
    </xf>
    <xf numFmtId="0" fontId="4" fillId="0" borderId="1" xfId="51" applyFont="1" applyBorder="1" applyAlignment="1">
      <alignment horizontal="center" vertical="center"/>
    </xf>
    <xf numFmtId="0" fontId="4" fillId="0" borderId="1" xfId="0" applyFont="1" applyBorder="1" applyAlignment="1" applyProtection="1">
      <alignment horizontal="left" vertical="center" wrapText="1"/>
      <protection locked="0"/>
    </xf>
    <xf numFmtId="2" fontId="4" fillId="0" borderId="1" xfId="51" applyNumberFormat="1" applyFont="1" applyBorder="1" applyAlignment="1" applyProtection="1">
      <alignment horizontal="center" vertical="center"/>
      <protection locked="0"/>
    </xf>
    <xf numFmtId="0" fontId="4" fillId="4" borderId="1" xfId="51" applyFont="1" applyFill="1" applyBorder="1" applyAlignment="1" applyProtection="1">
      <alignment horizontal="center" vertical="center" wrapText="1"/>
      <protection locked="0"/>
    </xf>
    <xf numFmtId="178" fontId="5" fillId="3" borderId="1" xfId="51" applyNumberFormat="1" applyFont="1" applyFill="1" applyBorder="1" applyAlignment="1">
      <alignment horizontal="center" vertical="center" wrapText="1"/>
    </xf>
    <xf numFmtId="9" fontId="4" fillId="0" borderId="1" xfId="51" applyNumberFormat="1" applyFont="1" applyBorder="1" applyAlignment="1">
      <alignment horizontal="center" vertical="center"/>
    </xf>
    <xf numFmtId="178" fontId="4" fillId="0" borderId="4" xfId="51" applyNumberFormat="1" applyFont="1" applyBorder="1" applyAlignment="1">
      <alignment horizontal="center" vertical="center"/>
    </xf>
    <xf numFmtId="0" fontId="4" fillId="0" borderId="4" xfId="51" applyFont="1" applyBorder="1" applyAlignment="1">
      <alignment horizontal="center" vertical="center"/>
    </xf>
    <xf numFmtId="0" fontId="6" fillId="0" borderId="0" xfId="51" applyFont="1" applyAlignment="1">
      <alignment horizontal="center" vertical="center"/>
    </xf>
    <xf numFmtId="0" fontId="5" fillId="0" borderId="0" xfId="51" applyFont="1"/>
    <xf numFmtId="0" fontId="5" fillId="0" borderId="7" xfId="51" applyFont="1" applyBorder="1" applyAlignment="1">
      <alignment horizontal="center" vertical="center"/>
    </xf>
    <xf numFmtId="0" fontId="5" fillId="3" borderId="7" xfId="51" applyFont="1" applyFill="1" applyBorder="1" applyAlignment="1">
      <alignment horizontal="center" vertical="center"/>
    </xf>
    <xf numFmtId="0" fontId="5" fillId="0" borderId="10" xfId="51" applyFont="1" applyBorder="1" applyAlignment="1">
      <alignment horizontal="center" vertical="center"/>
    </xf>
    <xf numFmtId="0" fontId="5" fillId="3" borderId="10" xfId="51" applyFont="1" applyFill="1" applyBorder="1" applyAlignment="1">
      <alignment horizontal="center" vertical="center"/>
    </xf>
    <xf numFmtId="0" fontId="5" fillId="0" borderId="11" xfId="51" applyFont="1" applyBorder="1" applyAlignment="1">
      <alignment horizontal="center" vertical="center"/>
    </xf>
    <xf numFmtId="0" fontId="5" fillId="3" borderId="11" xfId="51" applyFont="1" applyFill="1" applyBorder="1" applyAlignment="1">
      <alignment horizontal="center" vertical="center"/>
    </xf>
    <xf numFmtId="0" fontId="5" fillId="0" borderId="1" xfId="51" applyFont="1" applyBorder="1" applyAlignment="1">
      <alignment horizontal="center" vertical="center" wrapText="1"/>
    </xf>
    <xf numFmtId="0" fontId="4" fillId="0" borderId="1" xfId="51" applyFont="1" applyBorder="1" applyAlignment="1">
      <alignment horizontal="left" vertical="center" wrapText="1"/>
    </xf>
    <xf numFmtId="0" fontId="4" fillId="0" borderId="1" xfId="51"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4" fillId="0" borderId="1" xfId="51" applyFont="1" applyBorder="1" applyAlignment="1">
      <alignment horizontal="center" vertical="center" wrapText="1"/>
    </xf>
    <xf numFmtId="0" fontId="4" fillId="0" borderId="7" xfId="0" applyFont="1" applyBorder="1" applyAlignment="1" applyProtection="1">
      <alignment horizontal="left" vertical="center" wrapText="1"/>
      <protection locked="0"/>
    </xf>
    <xf numFmtId="0" fontId="4" fillId="0" borderId="7" xfId="0" applyFont="1" applyBorder="1" applyAlignment="1" applyProtection="1">
      <alignment horizontal="center" vertical="center" wrapText="1"/>
      <protection locked="0"/>
    </xf>
    <xf numFmtId="0" fontId="8" fillId="0" borderId="1" xfId="0" applyFont="1" applyBorder="1" applyProtection="1">
      <protection locked="0"/>
    </xf>
    <xf numFmtId="0" fontId="4" fillId="0" borderId="1" xfId="51" applyFont="1" applyBorder="1" applyAlignment="1">
      <alignment vertical="center" wrapText="1"/>
    </xf>
    <xf numFmtId="0" fontId="9" fillId="0" borderId="1" xfId="0" applyFont="1" applyBorder="1" applyAlignment="1" applyProtection="1">
      <alignment horizontal="left" vertical="center" wrapText="1" readingOrder="1"/>
      <protection locked="0"/>
    </xf>
    <xf numFmtId="0" fontId="4" fillId="0" borderId="1" xfId="0" applyFont="1" applyBorder="1" applyProtection="1">
      <protection locked="0"/>
    </xf>
    <xf numFmtId="0" fontId="5" fillId="3" borderId="7" xfId="51" applyFont="1" applyFill="1" applyBorder="1" applyAlignment="1">
      <alignment horizontal="center" vertical="center" wrapText="1"/>
    </xf>
    <xf numFmtId="0" fontId="10" fillId="5" borderId="1" xfId="0" applyFont="1" applyFill="1" applyBorder="1" applyAlignment="1">
      <alignment horizontal="center" vertical="center" wrapText="1"/>
    </xf>
    <xf numFmtId="0" fontId="5" fillId="3" borderId="10" xfId="51" applyFont="1" applyFill="1" applyBorder="1" applyAlignment="1">
      <alignment horizontal="center" vertical="center" wrapText="1"/>
    </xf>
    <xf numFmtId="0" fontId="5" fillId="3" borderId="11" xfId="51"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5" fillId="0" borderId="1" xfId="51" applyFont="1" applyBorder="1" applyAlignment="1" applyProtection="1">
      <alignment horizontal="center" vertical="center"/>
      <protection locked="0"/>
    </xf>
    <xf numFmtId="0" fontId="4" fillId="0" borderId="0" xfId="0" applyFont="1" applyAlignment="1" applyProtection="1">
      <alignment horizontal="center" vertical="center" readingOrder="1"/>
      <protection locked="0"/>
    </xf>
    <xf numFmtId="0" fontId="4" fillId="0" borderId="1" xfId="0" applyFont="1" applyBorder="1" applyAlignment="1" applyProtection="1">
      <alignment horizontal="center" vertical="center"/>
      <protection locked="0"/>
    </xf>
    <xf numFmtId="0" fontId="10" fillId="5" borderId="2" xfId="0" applyFont="1" applyFill="1" applyBorder="1" applyAlignment="1">
      <alignment horizontal="center" vertical="center" wrapText="1"/>
    </xf>
    <xf numFmtId="0" fontId="4" fillId="0" borderId="1" xfId="51" applyFont="1" applyBorder="1" applyProtection="1">
      <protection locked="0"/>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6" borderId="1" xfId="51" applyFont="1" applyFill="1" applyBorder="1" applyAlignment="1" applyProtection="1">
      <alignment horizontal="center" vertical="center" wrapText="1"/>
      <protection locked="0"/>
    </xf>
    <xf numFmtId="0" fontId="4" fillId="0" borderId="1" xfId="51" applyFont="1" applyBorder="1" applyAlignment="1" applyProtection="1">
      <alignment vertical="center" wrapText="1"/>
      <protection locked="0"/>
    </xf>
    <xf numFmtId="1" fontId="4" fillId="0" borderId="1" xfId="51" applyNumberFormat="1" applyFont="1" applyBorder="1" applyAlignment="1" applyProtection="1">
      <alignment horizontal="center" vertical="center"/>
      <protection locked="0"/>
    </xf>
    <xf numFmtId="0" fontId="4" fillId="7" borderId="1" xfId="51" applyFont="1" applyFill="1" applyBorder="1" applyAlignment="1" applyProtection="1">
      <alignment horizontal="center" vertical="center" wrapText="1"/>
      <protection locked="0"/>
    </xf>
    <xf numFmtId="0" fontId="4" fillId="6" borderId="1" xfId="51" applyFont="1" applyFill="1" applyBorder="1" applyAlignment="1" applyProtection="1">
      <alignment horizontal="center" vertical="center"/>
      <protection locked="0"/>
    </xf>
    <xf numFmtId="9" fontId="8" fillId="0" borderId="1" xfId="51" applyNumberFormat="1" applyFont="1" applyBorder="1" applyAlignment="1">
      <alignment horizontal="center" vertical="center"/>
    </xf>
    <xf numFmtId="0" fontId="8" fillId="0" borderId="1" xfId="51" applyFont="1" applyBorder="1" applyAlignment="1">
      <alignment horizontal="center" vertical="center"/>
    </xf>
    <xf numFmtId="0" fontId="8" fillId="0" borderId="7" xfId="51" applyFont="1" applyBorder="1" applyAlignment="1">
      <alignment horizontal="center" vertical="center"/>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2" fontId="4" fillId="0" borderId="1" xfId="51" applyNumberFormat="1" applyFont="1" applyBorder="1" applyAlignment="1">
      <alignment horizontal="center" vertical="center"/>
    </xf>
    <xf numFmtId="0" fontId="11" fillId="0" borderId="0" xfId="51" applyFont="1"/>
    <xf numFmtId="0" fontId="11" fillId="0" borderId="7" xfId="51" applyFont="1" applyBorder="1" applyAlignment="1">
      <alignment horizontal="center" vertical="center"/>
    </xf>
    <xf numFmtId="0" fontId="11" fillId="0" borderId="1" xfId="51" applyFont="1" applyBorder="1" applyAlignment="1">
      <alignment horizontal="center" vertical="center"/>
    </xf>
    <xf numFmtId="0" fontId="11" fillId="3" borderId="1" xfId="51" applyFont="1" applyFill="1" applyBorder="1" applyAlignment="1">
      <alignment horizontal="center" vertical="center"/>
    </xf>
    <xf numFmtId="0" fontId="11" fillId="0" borderId="10" xfId="51" applyFont="1" applyBorder="1" applyAlignment="1">
      <alignment horizontal="center" vertical="center"/>
    </xf>
    <xf numFmtId="0" fontId="11" fillId="0" borderId="11" xfId="51" applyFont="1" applyBorder="1" applyAlignment="1">
      <alignment horizontal="center" vertical="center"/>
    </xf>
    <xf numFmtId="0" fontId="4" fillId="0" borderId="7" xfId="51" applyFont="1" applyBorder="1" applyAlignment="1">
      <alignment horizontal="center" vertical="center" wrapText="1"/>
    </xf>
    <xf numFmtId="0" fontId="5" fillId="0" borderId="10" xfId="51" applyFont="1" applyBorder="1" applyAlignment="1">
      <alignment horizontal="center" vertical="center" wrapText="1"/>
    </xf>
    <xf numFmtId="0" fontId="12" fillId="0" borderId="7" xfId="51" applyFont="1" applyBorder="1" applyAlignment="1">
      <alignment horizontal="center" vertical="center"/>
    </xf>
    <xf numFmtId="0" fontId="12" fillId="0" borderId="1" xfId="51" applyFont="1" applyBorder="1" applyAlignment="1">
      <alignment horizontal="center" vertical="center" wrapText="1"/>
    </xf>
    <xf numFmtId="0" fontId="5" fillId="0" borderId="11" xfId="51" applyFont="1" applyBorder="1" applyAlignment="1">
      <alignment horizontal="center" vertical="center" wrapText="1"/>
    </xf>
    <xf numFmtId="0" fontId="12" fillId="0" borderId="10" xfId="51" applyFont="1" applyBorder="1" applyAlignment="1">
      <alignment horizontal="center" vertical="center"/>
    </xf>
    <xf numFmtId="0" fontId="5" fillId="0" borderId="1" xfId="51" applyFont="1" applyBorder="1" applyAlignment="1">
      <alignment horizontal="left" vertical="center" wrapText="1"/>
    </xf>
    <xf numFmtId="0" fontId="11" fillId="3" borderId="1" xfId="51"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 fillId="0" borderId="1" xfId="51" applyFont="1" applyBorder="1" applyAlignment="1" applyProtection="1">
      <alignment horizontal="left" vertical="center" wrapText="1"/>
      <protection locked="0"/>
    </xf>
    <xf numFmtId="0" fontId="11" fillId="3" borderId="7" xfId="51" applyFont="1" applyFill="1" applyBorder="1" applyAlignment="1">
      <alignment horizontal="center" vertical="center" wrapText="1"/>
    </xf>
    <xf numFmtId="0" fontId="11" fillId="3" borderId="10" xfId="51" applyFont="1" applyFill="1" applyBorder="1" applyAlignment="1">
      <alignment horizontal="center" vertical="center" wrapText="1"/>
    </xf>
    <xf numFmtId="0" fontId="11" fillId="3" borderId="11" xfId="51" applyFont="1" applyFill="1" applyBorder="1" applyAlignment="1">
      <alignment horizontal="center" vertical="center" wrapText="1"/>
    </xf>
    <xf numFmtId="2" fontId="4" fillId="0" borderId="7" xfId="51" applyNumberFormat="1" applyFont="1" applyBorder="1" applyAlignment="1">
      <alignment horizontal="center" vertical="center"/>
    </xf>
    <xf numFmtId="2" fontId="4" fillId="0" borderId="10" xfId="51" applyNumberFormat="1" applyFont="1" applyBorder="1" applyAlignment="1">
      <alignment horizontal="center" vertical="center"/>
    </xf>
    <xf numFmtId="2" fontId="4" fillId="0" borderId="11" xfId="51" applyNumberFormat="1" applyFont="1" applyBorder="1" applyAlignment="1">
      <alignment vertical="center"/>
    </xf>
    <xf numFmtId="0" fontId="4" fillId="0" borderId="7" xfId="51" applyFont="1" applyBorder="1" applyAlignment="1">
      <alignment horizontal="center" vertical="center"/>
    </xf>
    <xf numFmtId="0" fontId="4" fillId="0" borderId="10" xfId="51" applyFont="1" applyBorder="1" applyAlignment="1">
      <alignment horizontal="center" vertical="center"/>
    </xf>
    <xf numFmtId="0" fontId="4" fillId="0" borderId="11" xfId="51" applyFont="1" applyBorder="1" applyAlignment="1">
      <alignment horizontal="center" vertical="center"/>
    </xf>
    <xf numFmtId="0" fontId="1" fillId="0" borderId="0" xfId="0" applyFont="1" applyAlignment="1">
      <alignment horizontal="center" vertical="center" wrapText="1"/>
    </xf>
    <xf numFmtId="0" fontId="0" fillId="0" borderId="0" xfId="0" applyAlignment="1">
      <alignment horizontal="left" vertical="center" wrapText="1"/>
    </xf>
    <xf numFmtId="0" fontId="13" fillId="0" borderId="0" xfId="0" applyFont="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_MD, RPL_Product range for 2003 (final) 9 2" xfId="50"/>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zoomScale="130" zoomScaleNormal="130" topLeftCell="A4" workbookViewId="0">
      <selection activeCell="A10" sqref="A10"/>
    </sheetView>
  </sheetViews>
  <sheetFormatPr defaultColWidth="8.88333333333333" defaultRowHeight="14.25"/>
  <cols>
    <col min="1" max="1" width="121" customWidth="1"/>
  </cols>
  <sheetData>
    <row r="1" ht="40.05" customHeight="1" spans="1:1">
      <c r="A1" s="113" t="s">
        <v>0</v>
      </c>
    </row>
    <row r="2" ht="75" customHeight="1" spans="1:1">
      <c r="A2" s="114" t="s">
        <v>1</v>
      </c>
    </row>
    <row r="3" ht="40.05" customHeight="1" spans="1:1">
      <c r="A3" s="114" t="s">
        <v>2</v>
      </c>
    </row>
    <row r="4" ht="61.05" customHeight="1" spans="1:1">
      <c r="A4" s="114" t="s">
        <v>3</v>
      </c>
    </row>
    <row r="5" ht="57" customHeight="1" spans="1:1">
      <c r="A5" s="114" t="s">
        <v>4</v>
      </c>
    </row>
    <row r="6" ht="40.05" customHeight="1" spans="1:1">
      <c r="A6" s="115" t="s">
        <v>5</v>
      </c>
    </row>
    <row r="7" ht="40.05" customHeight="1" spans="1:1">
      <c r="A7" s="114" t="s">
        <v>6</v>
      </c>
    </row>
    <row r="8" ht="40.05" customHeight="1" spans="1:1">
      <c r="A8" s="114" t="s">
        <v>7</v>
      </c>
    </row>
    <row r="9" ht="40.05" customHeight="1" spans="1:1">
      <c r="A9" s="114" t="s">
        <v>8</v>
      </c>
    </row>
    <row r="10" ht="40.05" customHeight="1" spans="1:1">
      <c r="A10" s="114" t="s">
        <v>9</v>
      </c>
    </row>
    <row r="11" ht="30" customHeight="1"/>
  </sheetData>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5"/>
  <sheetViews>
    <sheetView tabSelected="1" zoomScale="85" zoomScaleNormal="85" topLeftCell="A6" workbookViewId="0">
      <selection activeCell="D9" sqref="D9"/>
    </sheetView>
  </sheetViews>
  <sheetFormatPr defaultColWidth="8.775" defaultRowHeight="16.5"/>
  <cols>
    <col min="1" max="1" width="18.4416666666667" style="11" customWidth="1"/>
    <col min="2" max="2" width="15.1083333333333" style="11" customWidth="1"/>
    <col min="3" max="3" width="45.1083333333333" style="11" customWidth="1"/>
    <col min="4" max="4" width="24.8833333333333" style="11" customWidth="1"/>
    <col min="5" max="6" width="27.775" style="12" hidden="1" customWidth="1"/>
    <col min="7" max="8" width="14.775" style="12" hidden="1" customWidth="1"/>
    <col min="9" max="11" width="21.4416666666667" style="12" hidden="1" customWidth="1"/>
    <col min="12" max="12" width="18.3333333333333" style="12" hidden="1" customWidth="1"/>
    <col min="13" max="15" width="24.775" style="12" hidden="1" customWidth="1"/>
    <col min="16" max="16" width="12.2166666666667" style="11" hidden="1" customWidth="1"/>
    <col min="17" max="17" width="16.775" style="11" hidden="1" customWidth="1"/>
    <col min="18" max="18" width="17.3333333333333" style="11" hidden="1" customWidth="1"/>
    <col min="19" max="21" width="12.3333333333333" style="11" hidden="1" customWidth="1"/>
    <col min="22" max="22" width="14.3333333333333" style="11" hidden="1" customWidth="1"/>
    <col min="23" max="23" width="18.4416666666667" style="11" hidden="1" customWidth="1"/>
    <col min="24" max="24" width="15.2166666666667" style="11" hidden="1" customWidth="1"/>
    <col min="25" max="25" width="16" style="11" hidden="1" customWidth="1"/>
    <col min="26" max="26" width="12.4416666666667" style="11" hidden="1" customWidth="1"/>
    <col min="27" max="27" width="8.775" style="11" hidden="1" customWidth="1"/>
    <col min="28" max="28" width="18.1083333333333" style="11" hidden="1" customWidth="1"/>
    <col min="29" max="29" width="17.6666666666667" style="11" hidden="1" customWidth="1"/>
    <col min="30" max="30" width="18" style="11" hidden="1" customWidth="1"/>
    <col min="31" max="31" width="20.775" style="11" hidden="1" customWidth="1"/>
    <col min="32" max="32" width="18.6666666666667" style="11" hidden="1" customWidth="1"/>
    <col min="33" max="33" width="17.6666666666667" style="11" hidden="1" customWidth="1"/>
    <col min="34" max="35" width="17.6666666666667" style="12" hidden="1" customWidth="1"/>
    <col min="36" max="36" width="17.775" style="11" hidden="1" customWidth="1"/>
    <col min="37" max="37" width="9" style="11" customWidth="1"/>
    <col min="38" max="38" width="8.775" style="11" customWidth="1"/>
    <col min="39" max="40" width="9.88333333333333" style="11" customWidth="1"/>
    <col min="41" max="41" width="16" style="11" customWidth="1"/>
    <col min="42" max="42" width="11.625" style="11"/>
    <col min="43" max="16384" width="8.775" style="11"/>
  </cols>
  <sheetData>
    <row r="1" s="85" customFormat="1" ht="24.9" customHeight="1" spans="1:43">
      <c r="A1" s="86" t="s">
        <v>10</v>
      </c>
      <c r="B1" s="86" t="s">
        <v>11</v>
      </c>
      <c r="C1" s="87" t="s">
        <v>12</v>
      </c>
      <c r="D1" s="88" t="s">
        <v>13</v>
      </c>
      <c r="E1" s="88" t="s">
        <v>14</v>
      </c>
      <c r="F1" s="88" t="s">
        <v>15</v>
      </c>
      <c r="G1" s="88" t="s">
        <v>16</v>
      </c>
      <c r="H1" s="88" t="s">
        <v>17</v>
      </c>
      <c r="I1" s="98" t="s">
        <v>18</v>
      </c>
      <c r="J1" s="99" t="s">
        <v>19</v>
      </c>
      <c r="K1" s="99"/>
      <c r="L1" s="99"/>
      <c r="M1" s="99"/>
      <c r="N1" s="99"/>
      <c r="O1" s="99"/>
      <c r="P1" s="99"/>
      <c r="Q1" s="99"/>
      <c r="R1" s="99"/>
      <c r="S1" s="99" t="s">
        <v>20</v>
      </c>
      <c r="T1" s="99"/>
      <c r="U1" s="99"/>
      <c r="V1" s="99"/>
      <c r="W1" s="99"/>
      <c r="X1" s="99"/>
      <c r="Y1" s="99" t="s">
        <v>21</v>
      </c>
      <c r="Z1" s="99"/>
      <c r="AA1" s="99"/>
      <c r="AB1" s="100" t="s">
        <v>22</v>
      </c>
      <c r="AC1" s="101"/>
      <c r="AD1" s="101"/>
      <c r="AE1" s="102"/>
      <c r="AF1" s="98" t="s">
        <v>23</v>
      </c>
      <c r="AG1" s="98" t="s">
        <v>24</v>
      </c>
      <c r="AH1" s="104" t="s">
        <v>25</v>
      </c>
      <c r="AI1" s="104" t="s">
        <v>26</v>
      </c>
      <c r="AJ1" s="98" t="s">
        <v>27</v>
      </c>
      <c r="AK1" s="98" t="s">
        <v>28</v>
      </c>
      <c r="AL1" s="98" t="s">
        <v>29</v>
      </c>
      <c r="AM1" s="98" t="s">
        <v>30</v>
      </c>
      <c r="AN1" s="104" t="s">
        <v>31</v>
      </c>
      <c r="AO1" s="98" t="s">
        <v>32</v>
      </c>
      <c r="AP1" s="104" t="s">
        <v>33</v>
      </c>
      <c r="AQ1" s="104" t="s">
        <v>34</v>
      </c>
    </row>
    <row r="2" s="85" customFormat="1" ht="24.9" customHeight="1" spans="1:43">
      <c r="A2" s="89"/>
      <c r="B2" s="89"/>
      <c r="C2" s="87"/>
      <c r="D2" s="88"/>
      <c r="E2" s="88"/>
      <c r="F2" s="88"/>
      <c r="G2" s="88"/>
      <c r="H2" s="88"/>
      <c r="I2" s="98"/>
      <c r="J2" s="99" t="s">
        <v>35</v>
      </c>
      <c r="K2" s="99"/>
      <c r="L2" s="99"/>
      <c r="M2" s="99"/>
      <c r="N2" s="99"/>
      <c r="O2" s="99"/>
      <c r="P2" s="99" t="s">
        <v>36</v>
      </c>
      <c r="Q2" s="99"/>
      <c r="R2" s="99"/>
      <c r="S2" s="99" t="s">
        <v>37</v>
      </c>
      <c r="T2" s="99"/>
      <c r="U2" s="99"/>
      <c r="V2" s="99" t="s">
        <v>38</v>
      </c>
      <c r="W2" s="99"/>
      <c r="X2" s="99"/>
      <c r="Y2" s="99" t="s">
        <v>39</v>
      </c>
      <c r="Z2" s="99" t="s">
        <v>40</v>
      </c>
      <c r="AA2" s="99" t="s">
        <v>41</v>
      </c>
      <c r="AB2" s="99" t="s">
        <v>42</v>
      </c>
      <c r="AC2" s="99" t="s">
        <v>43</v>
      </c>
      <c r="AD2" s="99" t="s">
        <v>44</v>
      </c>
      <c r="AE2" s="99" t="s">
        <v>34</v>
      </c>
      <c r="AF2" s="98"/>
      <c r="AG2" s="98"/>
      <c r="AH2" s="105"/>
      <c r="AI2" s="105"/>
      <c r="AJ2" s="98"/>
      <c r="AK2" s="98"/>
      <c r="AL2" s="98"/>
      <c r="AM2" s="98"/>
      <c r="AN2" s="105"/>
      <c r="AO2" s="98"/>
      <c r="AP2" s="105"/>
      <c r="AQ2" s="105"/>
    </row>
    <row r="3" s="85" customFormat="1" ht="66" customHeight="1" spans="1:43">
      <c r="A3" s="90"/>
      <c r="B3" s="90"/>
      <c r="C3" s="87"/>
      <c r="D3" s="88"/>
      <c r="E3" s="88"/>
      <c r="F3" s="88"/>
      <c r="G3" s="88"/>
      <c r="H3" s="88"/>
      <c r="I3" s="98"/>
      <c r="J3" s="99" t="s">
        <v>45</v>
      </c>
      <c r="K3" s="99" t="s">
        <v>46</v>
      </c>
      <c r="L3" s="99" t="s">
        <v>47</v>
      </c>
      <c r="M3" s="99" t="s">
        <v>48</v>
      </c>
      <c r="N3" s="99" t="s">
        <v>49</v>
      </c>
      <c r="O3" s="99" t="s">
        <v>50</v>
      </c>
      <c r="P3" s="99" t="s">
        <v>51</v>
      </c>
      <c r="Q3" s="99" t="s">
        <v>52</v>
      </c>
      <c r="R3" s="99" t="s">
        <v>53</v>
      </c>
      <c r="S3" s="99" t="s">
        <v>54</v>
      </c>
      <c r="T3" s="99" t="s">
        <v>55</v>
      </c>
      <c r="U3" s="99" t="s">
        <v>56</v>
      </c>
      <c r="V3" s="99" t="s">
        <v>57</v>
      </c>
      <c r="W3" s="99" t="s">
        <v>58</v>
      </c>
      <c r="X3" s="99" t="s">
        <v>59</v>
      </c>
      <c r="Y3" s="99"/>
      <c r="Z3" s="99"/>
      <c r="AA3" s="99"/>
      <c r="AB3" s="99"/>
      <c r="AC3" s="99"/>
      <c r="AD3" s="99"/>
      <c r="AE3" s="99"/>
      <c r="AF3" s="98"/>
      <c r="AG3" s="98"/>
      <c r="AH3" s="106"/>
      <c r="AI3" s="106"/>
      <c r="AJ3" s="98"/>
      <c r="AK3" s="98"/>
      <c r="AL3" s="98"/>
      <c r="AM3" s="98"/>
      <c r="AN3" s="106"/>
      <c r="AO3" s="98"/>
      <c r="AP3" s="106"/>
      <c r="AQ3" s="106"/>
    </row>
    <row r="4" ht="114" customHeight="1" spans="1:43">
      <c r="A4" s="14" t="s">
        <v>60</v>
      </c>
      <c r="B4" s="14" t="s">
        <v>61</v>
      </c>
      <c r="C4" s="91" t="s">
        <v>62</v>
      </c>
      <c r="D4" s="47"/>
      <c r="E4" s="20"/>
      <c r="F4" s="20"/>
      <c r="G4" s="48"/>
      <c r="H4" s="21"/>
      <c r="I4" s="67"/>
      <c r="J4" s="20"/>
      <c r="K4" s="20"/>
      <c r="L4" s="20"/>
      <c r="M4" s="20"/>
      <c r="N4" s="21"/>
      <c r="O4" s="69"/>
      <c r="P4" s="20"/>
      <c r="Q4" s="69"/>
      <c r="R4" s="20"/>
      <c r="S4" s="69"/>
      <c r="T4" s="69"/>
      <c r="U4" s="20"/>
      <c r="V4" s="69"/>
      <c r="W4" s="20"/>
      <c r="X4" s="69"/>
      <c r="Y4" s="69"/>
      <c r="Z4" s="20"/>
      <c r="AA4" s="69"/>
      <c r="AB4" s="69"/>
      <c r="AC4" s="20"/>
      <c r="AD4" s="69"/>
      <c r="AE4" s="67"/>
      <c r="AF4" s="31"/>
      <c r="AG4" s="21"/>
      <c r="AH4" s="21"/>
      <c r="AI4" s="32"/>
      <c r="AJ4" s="76"/>
      <c r="AK4" s="32"/>
      <c r="AL4" s="35">
        <v>0.13</v>
      </c>
      <c r="AM4" s="84"/>
      <c r="AN4" s="107">
        <v>0.05</v>
      </c>
      <c r="AO4" s="30">
        <v>1280</v>
      </c>
      <c r="AP4" s="21">
        <f t="shared" ref="AP4:AP11" si="0">AM4*AN4*AO4</f>
        <v>0</v>
      </c>
      <c r="AQ4" s="21"/>
    </row>
    <row r="5" ht="131.25" customHeight="1" spans="1:43">
      <c r="A5" s="14"/>
      <c r="B5" s="40" t="s">
        <v>63</v>
      </c>
      <c r="C5" s="91" t="s">
        <v>64</v>
      </c>
      <c r="D5" s="47"/>
      <c r="E5" s="48"/>
      <c r="F5" s="48"/>
      <c r="G5" s="20"/>
      <c r="H5" s="21"/>
      <c r="I5" s="21"/>
      <c r="J5" s="20"/>
      <c r="K5" s="20"/>
      <c r="L5" s="20"/>
      <c r="M5" s="20"/>
      <c r="N5" s="20"/>
      <c r="O5" s="69"/>
      <c r="P5" s="20"/>
      <c r="Q5" s="69"/>
      <c r="R5" s="20"/>
      <c r="S5" s="69"/>
      <c r="T5" s="69"/>
      <c r="U5" s="20"/>
      <c r="V5" s="69"/>
      <c r="W5" s="20"/>
      <c r="X5" s="20"/>
      <c r="Y5" s="20"/>
      <c r="Z5" s="69"/>
      <c r="AA5" s="69"/>
      <c r="AB5" s="69"/>
      <c r="AC5" s="20"/>
      <c r="AD5" s="69"/>
      <c r="AE5" s="67"/>
      <c r="AF5" s="31"/>
      <c r="AG5" s="21"/>
      <c r="AH5" s="21"/>
      <c r="AI5" s="32"/>
      <c r="AJ5" s="72"/>
      <c r="AK5" s="32"/>
      <c r="AL5" s="35">
        <v>0.13</v>
      </c>
      <c r="AM5" s="84"/>
      <c r="AN5" s="107">
        <v>0.05</v>
      </c>
      <c r="AO5" s="30">
        <v>1280</v>
      </c>
      <c r="AP5" s="21">
        <f t="shared" si="0"/>
        <v>0</v>
      </c>
      <c r="AQ5" s="21"/>
    </row>
    <row r="6" ht="128.25" customHeight="1" spans="1:43">
      <c r="A6" s="14"/>
      <c r="B6" s="14" t="s">
        <v>65</v>
      </c>
      <c r="C6" s="92" t="s">
        <v>66</v>
      </c>
      <c r="D6" s="47"/>
      <c r="E6" s="20"/>
      <c r="F6" s="20"/>
      <c r="G6" s="20"/>
      <c r="H6" s="21"/>
      <c r="I6" s="20"/>
      <c r="J6" s="20"/>
      <c r="K6" s="20"/>
      <c r="L6" s="20"/>
      <c r="M6" s="21"/>
      <c r="N6" s="20"/>
      <c r="O6" s="69"/>
      <c r="P6" s="20"/>
      <c r="Q6" s="69"/>
      <c r="R6" s="20"/>
      <c r="S6" s="69"/>
      <c r="T6" s="69"/>
      <c r="U6" s="20"/>
      <c r="V6" s="69"/>
      <c r="W6" s="20"/>
      <c r="X6" s="69"/>
      <c r="Y6" s="69"/>
      <c r="Z6" s="69"/>
      <c r="AA6" s="20"/>
      <c r="AB6" s="69"/>
      <c r="AC6" s="20"/>
      <c r="AD6" s="69"/>
      <c r="AE6" s="67"/>
      <c r="AF6" s="31"/>
      <c r="AG6" s="21"/>
      <c r="AH6" s="21"/>
      <c r="AI6" s="32"/>
      <c r="AJ6" s="72"/>
      <c r="AK6" s="32"/>
      <c r="AL6" s="35">
        <v>0.13</v>
      </c>
      <c r="AM6" s="84"/>
      <c r="AN6" s="107">
        <v>0.05</v>
      </c>
      <c r="AO6" s="30">
        <v>1280</v>
      </c>
      <c r="AP6" s="21">
        <f t="shared" si="0"/>
        <v>0</v>
      </c>
      <c r="AQ6" s="21"/>
    </row>
    <row r="7" ht="174" customHeight="1" spans="1:43">
      <c r="A7" s="93" t="s">
        <v>67</v>
      </c>
      <c r="B7" s="94" t="s">
        <v>68</v>
      </c>
      <c r="C7" s="95" t="s">
        <v>69</v>
      </c>
      <c r="D7" s="47"/>
      <c r="E7" s="48"/>
      <c r="F7" s="48"/>
      <c r="G7" s="21"/>
      <c r="H7" s="21"/>
      <c r="I7" s="21"/>
      <c r="J7" s="21"/>
      <c r="K7" s="21"/>
      <c r="L7" s="21"/>
      <c r="M7" s="21"/>
      <c r="N7" s="21"/>
      <c r="O7" s="69"/>
      <c r="P7" s="69"/>
      <c r="Q7" s="69"/>
      <c r="R7" s="69"/>
      <c r="S7" s="69"/>
      <c r="T7" s="69"/>
      <c r="U7" s="69"/>
      <c r="V7" s="69"/>
      <c r="W7" s="69"/>
      <c r="X7" s="69"/>
      <c r="Y7" s="69"/>
      <c r="Z7" s="69"/>
      <c r="AA7" s="69"/>
      <c r="AB7" s="69"/>
      <c r="AC7" s="69"/>
      <c r="AD7" s="69"/>
      <c r="AE7" s="69"/>
      <c r="AF7" s="69"/>
      <c r="AG7" s="69"/>
      <c r="AH7" s="21"/>
      <c r="AI7" s="32"/>
      <c r="AJ7" s="76"/>
      <c r="AK7" s="32"/>
      <c r="AL7" s="35">
        <v>0.13</v>
      </c>
      <c r="AM7" s="84"/>
      <c r="AN7" s="84">
        <v>0.3</v>
      </c>
      <c r="AO7" s="30">
        <v>1280</v>
      </c>
      <c r="AP7" s="21">
        <f t="shared" si="0"/>
        <v>0</v>
      </c>
      <c r="AQ7" s="21"/>
    </row>
    <row r="8" ht="171" customHeight="1" spans="1:43">
      <c r="A8" s="96"/>
      <c r="B8" s="94" t="s">
        <v>70</v>
      </c>
      <c r="C8" s="95" t="s">
        <v>71</v>
      </c>
      <c r="D8" s="47"/>
      <c r="E8" s="48"/>
      <c r="F8" s="48"/>
      <c r="G8" s="21"/>
      <c r="H8" s="21"/>
      <c r="I8" s="21"/>
      <c r="J8" s="21"/>
      <c r="K8" s="21"/>
      <c r="L8" s="21"/>
      <c r="M8" s="21"/>
      <c r="N8" s="21"/>
      <c r="O8" s="69"/>
      <c r="P8" s="69"/>
      <c r="Q8" s="69"/>
      <c r="R8" s="69"/>
      <c r="S8" s="69"/>
      <c r="T8" s="69"/>
      <c r="U8" s="69"/>
      <c r="V8" s="69"/>
      <c r="W8" s="69"/>
      <c r="X8" s="69"/>
      <c r="Y8" s="69"/>
      <c r="Z8" s="69"/>
      <c r="AA8" s="69"/>
      <c r="AB8" s="69"/>
      <c r="AC8" s="69"/>
      <c r="AD8" s="69"/>
      <c r="AE8" s="69"/>
      <c r="AF8" s="69"/>
      <c r="AG8" s="69"/>
      <c r="AH8" s="21"/>
      <c r="AI8" s="32"/>
      <c r="AJ8" s="76"/>
      <c r="AK8" s="32"/>
      <c r="AL8" s="35">
        <v>0.13</v>
      </c>
      <c r="AM8" s="84"/>
      <c r="AN8" s="84">
        <v>0.35</v>
      </c>
      <c r="AO8" s="30">
        <v>1280</v>
      </c>
      <c r="AP8" s="21">
        <f t="shared" si="0"/>
        <v>0</v>
      </c>
      <c r="AQ8" s="21"/>
    </row>
    <row r="9" ht="163.95" customHeight="1" spans="1:43">
      <c r="A9" s="96"/>
      <c r="B9" s="94" t="s">
        <v>72</v>
      </c>
      <c r="C9" s="95" t="s">
        <v>73</v>
      </c>
      <c r="D9" s="97"/>
      <c r="E9" s="20"/>
      <c r="F9" s="20"/>
      <c r="G9" s="20"/>
      <c r="H9" s="20"/>
      <c r="I9" s="20"/>
      <c r="J9" s="21"/>
      <c r="K9" s="21"/>
      <c r="L9" s="21"/>
      <c r="M9" s="69"/>
      <c r="N9" s="69"/>
      <c r="O9" s="69"/>
      <c r="P9" s="69"/>
      <c r="Q9" s="21"/>
      <c r="R9" s="21"/>
      <c r="S9" s="69"/>
      <c r="T9" s="69"/>
      <c r="U9" s="20"/>
      <c r="V9" s="69"/>
      <c r="W9" s="69"/>
      <c r="X9" s="20"/>
      <c r="Y9" s="69"/>
      <c r="Z9" s="69"/>
      <c r="AA9" s="69"/>
      <c r="AB9" s="69"/>
      <c r="AC9" s="20"/>
      <c r="AD9" s="69"/>
      <c r="AE9" s="20"/>
      <c r="AF9" s="103"/>
      <c r="AG9" s="48"/>
      <c r="AH9" s="21"/>
      <c r="AI9" s="32"/>
      <c r="AJ9" s="72"/>
      <c r="AK9" s="32"/>
      <c r="AL9" s="35">
        <v>0.13</v>
      </c>
      <c r="AM9" s="84"/>
      <c r="AN9" s="84">
        <v>0.2</v>
      </c>
      <c r="AO9" s="30">
        <v>1280</v>
      </c>
      <c r="AP9" s="21">
        <f t="shared" si="0"/>
        <v>0</v>
      </c>
      <c r="AQ9" s="21"/>
    </row>
    <row r="10" ht="123.75" customHeight="1" spans="1:43">
      <c r="A10" s="46" t="s">
        <v>74</v>
      </c>
      <c r="B10" s="40"/>
      <c r="C10" s="97" t="s">
        <v>75</v>
      </c>
      <c r="D10" s="97"/>
      <c r="E10" s="20"/>
      <c r="F10" s="20"/>
      <c r="G10" s="20"/>
      <c r="H10" s="20"/>
      <c r="I10" s="20"/>
      <c r="J10" s="21"/>
      <c r="K10" s="21"/>
      <c r="L10" s="21"/>
      <c r="M10" s="69"/>
      <c r="N10" s="69"/>
      <c r="O10" s="69"/>
      <c r="P10" s="69"/>
      <c r="Q10" s="21"/>
      <c r="R10" s="21"/>
      <c r="S10" s="69"/>
      <c r="T10" s="69"/>
      <c r="U10" s="20"/>
      <c r="V10" s="69"/>
      <c r="W10" s="69"/>
      <c r="X10" s="20"/>
      <c r="Y10" s="69"/>
      <c r="Z10" s="69"/>
      <c r="AA10" s="69"/>
      <c r="AB10" s="69"/>
      <c r="AC10" s="20"/>
      <c r="AD10" s="69"/>
      <c r="AE10" s="20"/>
      <c r="AF10" s="103"/>
      <c r="AG10" s="48"/>
      <c r="AH10" s="21"/>
      <c r="AI10" s="32"/>
      <c r="AJ10" s="72"/>
      <c r="AK10" s="32"/>
      <c r="AL10" s="35">
        <v>0.13</v>
      </c>
      <c r="AM10" s="84"/>
      <c r="AN10" s="108">
        <v>0.5</v>
      </c>
      <c r="AO10" s="110">
        <v>1280</v>
      </c>
      <c r="AP10" s="21">
        <f t="shared" si="0"/>
        <v>0</v>
      </c>
      <c r="AQ10" s="21"/>
    </row>
    <row r="11" ht="128.25" customHeight="1" spans="1:43">
      <c r="A11" s="46"/>
      <c r="B11" s="44"/>
      <c r="C11" s="97" t="s">
        <v>76</v>
      </c>
      <c r="D11" s="97"/>
      <c r="E11" s="20"/>
      <c r="F11" s="20"/>
      <c r="G11" s="20"/>
      <c r="H11" s="20"/>
      <c r="I11" s="20"/>
      <c r="J11" s="21"/>
      <c r="K11" s="21"/>
      <c r="L11" s="21"/>
      <c r="M11" s="69"/>
      <c r="N11" s="69"/>
      <c r="O11" s="69"/>
      <c r="P11" s="69"/>
      <c r="Q11" s="21"/>
      <c r="R11" s="21"/>
      <c r="S11" s="69"/>
      <c r="T11" s="69"/>
      <c r="U11" s="20"/>
      <c r="V11" s="69"/>
      <c r="W11" s="69"/>
      <c r="X11" s="20"/>
      <c r="Y11" s="69"/>
      <c r="Z11" s="69"/>
      <c r="AA11" s="69"/>
      <c r="AB11" s="69"/>
      <c r="AC11" s="20"/>
      <c r="AD11" s="69"/>
      <c r="AE11" s="20"/>
      <c r="AF11" s="103"/>
      <c r="AG11" s="48"/>
      <c r="AH11" s="21"/>
      <c r="AI11" s="32"/>
      <c r="AJ11" s="72"/>
      <c r="AK11" s="32"/>
      <c r="AL11" s="35">
        <v>1.13</v>
      </c>
      <c r="AM11" s="84"/>
      <c r="AN11" s="108">
        <v>0.5</v>
      </c>
      <c r="AO11" s="111">
        <v>1280</v>
      </c>
      <c r="AP11" s="21">
        <f t="shared" si="0"/>
        <v>0</v>
      </c>
      <c r="AQ11" s="21"/>
    </row>
    <row r="12" ht="75" customHeight="1" spans="1:43">
      <c r="A12" s="46" t="s">
        <v>77</v>
      </c>
      <c r="B12" s="14" t="s">
        <v>78</v>
      </c>
      <c r="C12" s="97"/>
      <c r="D12" s="97"/>
      <c r="E12" s="20"/>
      <c r="F12" s="20"/>
      <c r="G12" s="20"/>
      <c r="H12" s="20"/>
      <c r="I12" s="20"/>
      <c r="J12" s="21"/>
      <c r="K12" s="21"/>
      <c r="L12" s="21"/>
      <c r="M12" s="69"/>
      <c r="N12" s="69"/>
      <c r="O12" s="69"/>
      <c r="P12" s="20"/>
      <c r="Q12" s="21"/>
      <c r="R12" s="21"/>
      <c r="S12" s="69"/>
      <c r="T12" s="69"/>
      <c r="U12" s="69"/>
      <c r="V12" s="69"/>
      <c r="W12" s="69"/>
      <c r="X12" s="69"/>
      <c r="Y12" s="69"/>
      <c r="Z12" s="69"/>
      <c r="AA12" s="20"/>
      <c r="AB12" s="69"/>
      <c r="AC12" s="20"/>
      <c r="AD12" s="69"/>
      <c r="AE12" s="20"/>
      <c r="AF12" s="103"/>
      <c r="AG12" s="48"/>
      <c r="AH12" s="21"/>
      <c r="AI12" s="32"/>
      <c r="AJ12" s="72"/>
      <c r="AK12" s="32"/>
      <c r="AL12" s="35">
        <v>2.13</v>
      </c>
      <c r="AM12" s="84"/>
      <c r="AN12" s="109"/>
      <c r="AO12" s="112">
        <v>1280</v>
      </c>
      <c r="AP12" s="21">
        <f>AM12*AO12</f>
        <v>0</v>
      </c>
      <c r="AQ12" s="21"/>
    </row>
    <row r="13" ht="78" customHeight="1" spans="1:43">
      <c r="A13" s="46"/>
      <c r="B13" s="14"/>
      <c r="C13" s="97"/>
      <c r="D13" s="46"/>
      <c r="E13" s="14"/>
      <c r="F13" s="97"/>
      <c r="G13" s="46"/>
      <c r="H13" s="14"/>
      <c r="I13" s="97"/>
      <c r="J13" s="46"/>
      <c r="K13" s="14"/>
      <c r="L13" s="97"/>
      <c r="M13" s="46"/>
      <c r="N13" s="14"/>
      <c r="O13" s="97"/>
      <c r="P13" s="46"/>
      <c r="Q13" s="14"/>
      <c r="R13" s="97"/>
      <c r="S13" s="46"/>
      <c r="T13" s="14"/>
      <c r="U13" s="97"/>
      <c r="V13" s="46"/>
      <c r="W13" s="14"/>
      <c r="X13" s="97"/>
      <c r="Y13" s="46"/>
      <c r="Z13" s="14"/>
      <c r="AA13" s="97"/>
      <c r="AB13" s="46"/>
      <c r="AC13" s="14"/>
      <c r="AD13" s="97"/>
      <c r="AE13" s="46"/>
      <c r="AF13" s="14"/>
      <c r="AG13" s="97"/>
      <c r="AH13" s="46"/>
      <c r="AI13" s="14"/>
      <c r="AJ13" s="97"/>
      <c r="AK13" s="46"/>
      <c r="AL13" s="14"/>
      <c r="AM13" s="97"/>
      <c r="AN13" s="46"/>
      <c r="AO13" s="14" t="s">
        <v>79</v>
      </c>
      <c r="AP13" s="46">
        <f>SUM(AP4:AP12)</f>
        <v>0</v>
      </c>
      <c r="AQ13" s="46"/>
    </row>
    <row r="15" ht="75" customHeight="1" spans="1:6">
      <c r="A15" s="12"/>
      <c r="B15" s="12"/>
      <c r="C15" s="27"/>
      <c r="D15" s="27"/>
      <c r="E15" s="28"/>
      <c r="F15" s="28"/>
    </row>
  </sheetData>
  <sheetProtection formatCells="0" formatColumns="0" formatRows="0" pivotTables="0"/>
  <mergeCells count="40">
    <mergeCell ref="J1:R1"/>
    <mergeCell ref="S1:X1"/>
    <mergeCell ref="Y1:AA1"/>
    <mergeCell ref="AB1:AE1"/>
    <mergeCell ref="J2:O2"/>
    <mergeCell ref="P2:R2"/>
    <mergeCell ref="S2:U2"/>
    <mergeCell ref="V2:X2"/>
    <mergeCell ref="A1:A3"/>
    <mergeCell ref="A4:A6"/>
    <mergeCell ref="A7:A9"/>
    <mergeCell ref="A10:A11"/>
    <mergeCell ref="B1:B3"/>
    <mergeCell ref="B10:B11"/>
    <mergeCell ref="C1:C3"/>
    <mergeCell ref="D1:D3"/>
    <mergeCell ref="E1:E3"/>
    <mergeCell ref="F1:F3"/>
    <mergeCell ref="G1:G3"/>
    <mergeCell ref="H1:H3"/>
    <mergeCell ref="I1:I3"/>
    <mergeCell ref="Y2:Y3"/>
    <mergeCell ref="Z2:Z3"/>
    <mergeCell ref="AA2:AA3"/>
    <mergeCell ref="AB2:AB3"/>
    <mergeCell ref="AC2:AC3"/>
    <mergeCell ref="AD2:AD3"/>
    <mergeCell ref="AE2:AE3"/>
    <mergeCell ref="AF1:AF3"/>
    <mergeCell ref="AG1:AG3"/>
    <mergeCell ref="AH1:AH3"/>
    <mergeCell ref="AI1:AI3"/>
    <mergeCell ref="AJ1:AJ3"/>
    <mergeCell ref="AK1:AK3"/>
    <mergeCell ref="AL1:AL3"/>
    <mergeCell ref="AM1:AM3"/>
    <mergeCell ref="AN1:AN3"/>
    <mergeCell ref="AO1:AO3"/>
    <mergeCell ref="AP1:AP3"/>
    <mergeCell ref="AQ1:AQ3"/>
  </mergeCells>
  <dataValidations count="2">
    <dataValidation type="list" allowBlank="1" showInputMessage="1" showErrorMessage="1" sqref="AJ4 AJ5 AJ6 AJ9 AJ7:AJ8 AJ10:AJ12">
      <formula1>"展厅爆款,展厅备选款,自行提报零售TOP产品"</formula1>
    </dataValidation>
    <dataValidation type="list" allowBlank="1" showInputMessage="1" showErrorMessage="1" sqref="L15">
      <formula1>"普通盖板,缓降盖板"</formula1>
    </dataValidation>
  </dataValidations>
  <pageMargins left="0.700694444444445" right="0.700694444444445" top="0.751388888888889" bottom="0.751388888888889" header="0.298611111111111" footer="0.298611111111111"/>
  <pageSetup paperSize="8" scale="12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2"/>
  <sheetViews>
    <sheetView zoomScale="82" zoomScaleNormal="82" topLeftCell="E1" workbookViewId="0">
      <selection activeCell="AJ1" sqref="AJ$1:AJ$1048576"/>
    </sheetView>
  </sheetViews>
  <sheetFormatPr defaultColWidth="8.775" defaultRowHeight="16.5"/>
  <cols>
    <col min="1" max="1" width="21.8833333333333" style="11" customWidth="1"/>
    <col min="2" max="2" width="13.775" style="11" customWidth="1"/>
    <col min="3" max="3" width="32.8833333333333" style="11" customWidth="1"/>
    <col min="4" max="4" width="24.8833333333333" style="11" customWidth="1"/>
    <col min="5" max="6" width="27.775" style="12" customWidth="1"/>
    <col min="7" max="7" width="20.8833333333333" style="12" customWidth="1"/>
    <col min="8" max="8" width="22" style="12" customWidth="1"/>
    <col min="9" max="9" width="21.4416666666667" style="12" customWidth="1"/>
    <col min="10" max="10" width="21.4416666666667" style="12" hidden="1" customWidth="1"/>
    <col min="11" max="11" width="14.775" style="12" hidden="1" customWidth="1"/>
    <col min="12" max="12" width="15.4416666666667" style="12" hidden="1" customWidth="1"/>
    <col min="13" max="13" width="17.3333333333333" style="12" hidden="1" customWidth="1"/>
    <col min="14" max="14" width="18.3333333333333" style="12" hidden="1" customWidth="1"/>
    <col min="15" max="17" width="24.775" style="12" hidden="1" customWidth="1"/>
    <col min="18" max="18" width="12.2166666666667" style="11" hidden="1" customWidth="1"/>
    <col min="19" max="19" width="16.775" style="11" hidden="1" customWidth="1"/>
    <col min="20" max="20" width="17.3333333333333" style="11" hidden="1" customWidth="1"/>
    <col min="21" max="22" width="12.3333333333333" style="11" hidden="1" customWidth="1"/>
    <col min="23" max="23" width="14.3333333333333" style="11" hidden="1" customWidth="1"/>
    <col min="24" max="24" width="18.4416666666667" style="11" customWidth="1"/>
    <col min="25" max="27" width="15.2166666666667" style="11" customWidth="1"/>
    <col min="28" max="28" width="16" style="11" customWidth="1"/>
    <col min="29" max="29" width="12.4416666666667" style="11" customWidth="1"/>
    <col min="30" max="30" width="8.775" style="11" customWidth="1"/>
    <col min="31" max="32" width="11.1083333333333" style="11" customWidth="1"/>
    <col min="33" max="33" width="12.8833333333333" style="11" customWidth="1"/>
    <col min="34" max="34" width="15.125" style="11"/>
    <col min="35" max="16384" width="8.775" style="11"/>
  </cols>
  <sheetData>
    <row r="1" s="39" customFormat="1" ht="30" customHeight="1" spans="1:35">
      <c r="A1" s="40" t="s">
        <v>10</v>
      </c>
      <c r="B1" s="40" t="s">
        <v>11</v>
      </c>
      <c r="C1" s="40" t="s">
        <v>12</v>
      </c>
      <c r="D1" s="40" t="s">
        <v>13</v>
      </c>
      <c r="E1" s="41" t="s">
        <v>14</v>
      </c>
      <c r="F1" s="41" t="s">
        <v>15</v>
      </c>
      <c r="G1" s="41" t="s">
        <v>16</v>
      </c>
      <c r="H1" s="41" t="s">
        <v>17</v>
      </c>
      <c r="I1" s="60" t="s">
        <v>80</v>
      </c>
      <c r="J1" s="80" t="s">
        <v>19</v>
      </c>
      <c r="K1" s="80"/>
      <c r="L1" s="80"/>
      <c r="M1" s="80"/>
      <c r="N1" s="80" t="s">
        <v>20</v>
      </c>
      <c r="O1" s="80"/>
      <c r="P1" s="80"/>
      <c r="Q1" s="80" t="s">
        <v>21</v>
      </c>
      <c r="R1" s="80"/>
      <c r="S1" s="80"/>
      <c r="T1" s="81" t="s">
        <v>22</v>
      </c>
      <c r="U1" s="82"/>
      <c r="V1" s="82"/>
      <c r="W1" s="83"/>
      <c r="X1" s="29" t="s">
        <v>23</v>
      </c>
      <c r="Y1" s="29" t="s">
        <v>81</v>
      </c>
      <c r="Z1" s="29" t="s">
        <v>25</v>
      </c>
      <c r="AA1" s="29" t="s">
        <v>26</v>
      </c>
      <c r="AB1" s="29" t="s">
        <v>27</v>
      </c>
      <c r="AC1" s="29" t="s">
        <v>28</v>
      </c>
      <c r="AD1" s="29" t="s">
        <v>29</v>
      </c>
      <c r="AE1" s="29" t="s">
        <v>30</v>
      </c>
      <c r="AF1" s="60" t="s">
        <v>31</v>
      </c>
      <c r="AG1" s="29" t="s">
        <v>82</v>
      </c>
      <c r="AH1" s="29" t="s">
        <v>33</v>
      </c>
      <c r="AI1" s="29" t="s">
        <v>34</v>
      </c>
    </row>
    <row r="2" s="39" customFormat="1" ht="30" customHeight="1" spans="1:35">
      <c r="A2" s="42"/>
      <c r="B2" s="42"/>
      <c r="C2" s="42"/>
      <c r="D2" s="42"/>
      <c r="E2" s="43"/>
      <c r="F2" s="43"/>
      <c r="G2" s="43"/>
      <c r="H2" s="43"/>
      <c r="I2" s="62"/>
      <c r="J2" s="80" t="s">
        <v>83</v>
      </c>
      <c r="K2" s="80"/>
      <c r="L2" s="80" t="s">
        <v>84</v>
      </c>
      <c r="M2" s="80"/>
      <c r="N2" s="80" t="s">
        <v>85</v>
      </c>
      <c r="O2" s="80"/>
      <c r="P2" s="80"/>
      <c r="Q2" s="80" t="s">
        <v>39</v>
      </c>
      <c r="R2" s="80" t="s">
        <v>40</v>
      </c>
      <c r="S2" s="80" t="s">
        <v>41</v>
      </c>
      <c r="T2" s="80" t="s">
        <v>42</v>
      </c>
      <c r="U2" s="80" t="s">
        <v>43</v>
      </c>
      <c r="V2" s="80" t="s">
        <v>44</v>
      </c>
      <c r="W2" s="80" t="s">
        <v>34</v>
      </c>
      <c r="X2" s="29"/>
      <c r="Y2" s="29"/>
      <c r="Z2" s="29"/>
      <c r="AA2" s="29"/>
      <c r="AB2" s="29"/>
      <c r="AC2" s="29"/>
      <c r="AD2" s="29"/>
      <c r="AE2" s="29"/>
      <c r="AF2" s="62"/>
      <c r="AG2" s="29"/>
      <c r="AH2" s="29"/>
      <c r="AI2" s="29"/>
    </row>
    <row r="3" s="39" customFormat="1" ht="48" customHeight="1" spans="1:35">
      <c r="A3" s="44"/>
      <c r="B3" s="44"/>
      <c r="C3" s="44"/>
      <c r="D3" s="44"/>
      <c r="E3" s="45"/>
      <c r="F3" s="45"/>
      <c r="G3" s="45"/>
      <c r="H3" s="45"/>
      <c r="I3" s="63"/>
      <c r="J3" s="80" t="s">
        <v>86</v>
      </c>
      <c r="K3" s="80" t="s">
        <v>87</v>
      </c>
      <c r="L3" s="80" t="s">
        <v>86</v>
      </c>
      <c r="M3" s="80" t="s">
        <v>87</v>
      </c>
      <c r="N3" s="80" t="s">
        <v>88</v>
      </c>
      <c r="O3" s="80" t="s">
        <v>89</v>
      </c>
      <c r="P3" s="80" t="s">
        <v>90</v>
      </c>
      <c r="Q3" s="80"/>
      <c r="R3" s="80"/>
      <c r="S3" s="80"/>
      <c r="T3" s="80"/>
      <c r="U3" s="80"/>
      <c r="V3" s="80"/>
      <c r="W3" s="80"/>
      <c r="X3" s="29"/>
      <c r="Y3" s="29"/>
      <c r="Z3" s="29"/>
      <c r="AA3" s="29"/>
      <c r="AB3" s="29"/>
      <c r="AC3" s="29"/>
      <c r="AD3" s="29"/>
      <c r="AE3" s="29"/>
      <c r="AF3" s="63"/>
      <c r="AG3" s="29"/>
      <c r="AH3" s="29"/>
      <c r="AI3" s="29"/>
    </row>
    <row r="4" ht="94.5" customHeight="1" spans="1:35">
      <c r="A4" s="14" t="s">
        <v>91</v>
      </c>
      <c r="B4" s="46" t="s">
        <v>92</v>
      </c>
      <c r="C4" s="47" t="s">
        <v>93</v>
      </c>
      <c r="D4" s="53"/>
      <c r="E4" s="20"/>
      <c r="F4" s="20"/>
      <c r="G4" s="20"/>
      <c r="H4" s="59"/>
      <c r="I4" s="20"/>
      <c r="J4" s="20"/>
      <c r="K4" s="21"/>
      <c r="L4" s="21"/>
      <c r="M4" s="21"/>
      <c r="N4" s="69"/>
      <c r="O4" s="69"/>
      <c r="P4" s="20"/>
      <c r="Q4" s="20"/>
      <c r="R4" s="20"/>
      <c r="S4" s="20"/>
      <c r="T4" s="21"/>
      <c r="U4" s="20"/>
      <c r="V4" s="69"/>
      <c r="W4" s="20"/>
      <c r="X4" s="31"/>
      <c r="Y4" s="67"/>
      <c r="Z4" s="21"/>
      <c r="AA4" s="32"/>
      <c r="AB4" s="72"/>
      <c r="AC4" s="32"/>
      <c r="AD4" s="35">
        <v>0.13</v>
      </c>
      <c r="AE4" s="84"/>
      <c r="AF4" s="84">
        <v>0.15</v>
      </c>
      <c r="AG4" s="20">
        <v>6400</v>
      </c>
      <c r="AH4" s="67">
        <f t="shared" ref="AH4:AH9" si="0">AE4*AF4*AG4</f>
        <v>0</v>
      </c>
      <c r="AI4" s="20"/>
    </row>
    <row r="5" ht="101.25" customHeight="1" spans="1:35">
      <c r="A5" s="14"/>
      <c r="B5" s="46"/>
      <c r="C5" s="47" t="s">
        <v>94</v>
      </c>
      <c r="D5" s="53"/>
      <c r="E5" s="20"/>
      <c r="F5" s="20"/>
      <c r="G5" s="67"/>
      <c r="H5" s="59"/>
      <c r="I5" s="20"/>
      <c r="J5" s="20"/>
      <c r="K5" s="21"/>
      <c r="L5" s="21"/>
      <c r="M5" s="21"/>
      <c r="N5" s="69"/>
      <c r="O5" s="69"/>
      <c r="P5" s="20"/>
      <c r="Q5" s="20"/>
      <c r="R5" s="20"/>
      <c r="S5" s="20"/>
      <c r="T5" s="21"/>
      <c r="U5" s="20"/>
      <c r="V5" s="69"/>
      <c r="W5" s="20"/>
      <c r="X5" s="31"/>
      <c r="Y5" s="67"/>
      <c r="Z5" s="21"/>
      <c r="AA5" s="32"/>
      <c r="AB5" s="72"/>
      <c r="AC5" s="32"/>
      <c r="AD5" s="35">
        <v>0.13</v>
      </c>
      <c r="AE5" s="84"/>
      <c r="AF5" s="84">
        <v>0.15</v>
      </c>
      <c r="AG5" s="20">
        <v>6400</v>
      </c>
      <c r="AH5" s="67">
        <f t="shared" si="0"/>
        <v>0</v>
      </c>
      <c r="AI5" s="20"/>
    </row>
    <row r="6" ht="75" customHeight="1" spans="1:35">
      <c r="A6" s="14"/>
      <c r="B6" s="46"/>
      <c r="C6" s="47" t="s">
        <v>95</v>
      </c>
      <c r="D6" s="53"/>
      <c r="E6" s="67"/>
      <c r="F6" s="67"/>
      <c r="G6" s="67"/>
      <c r="H6" s="67"/>
      <c r="I6" s="67"/>
      <c r="J6" s="21"/>
      <c r="K6" s="20"/>
      <c r="L6" s="21"/>
      <c r="M6" s="21"/>
      <c r="N6" s="69"/>
      <c r="O6" s="69"/>
      <c r="P6" s="20"/>
      <c r="Q6" s="20"/>
      <c r="R6" s="20"/>
      <c r="S6" s="20"/>
      <c r="T6" s="21"/>
      <c r="U6" s="20"/>
      <c r="V6" s="69"/>
      <c r="W6" s="20"/>
      <c r="X6" s="31"/>
      <c r="Y6" s="67"/>
      <c r="Z6" s="21"/>
      <c r="AA6" s="32"/>
      <c r="AB6" s="72"/>
      <c r="AC6" s="32"/>
      <c r="AD6" s="35">
        <v>0.13</v>
      </c>
      <c r="AE6" s="84"/>
      <c r="AF6" s="84">
        <v>0.15</v>
      </c>
      <c r="AG6" s="20">
        <v>6400</v>
      </c>
      <c r="AH6" s="67">
        <f t="shared" si="0"/>
        <v>0</v>
      </c>
      <c r="AI6" s="20"/>
    </row>
    <row r="7" ht="75" customHeight="1" spans="1:35">
      <c r="A7" s="14"/>
      <c r="B7" s="46"/>
      <c r="C7" s="47" t="s">
        <v>96</v>
      </c>
      <c r="D7" s="53"/>
      <c r="E7" s="20"/>
      <c r="F7" s="20"/>
      <c r="G7" s="67"/>
      <c r="H7" s="59"/>
      <c r="I7" s="20"/>
      <c r="J7" s="21"/>
      <c r="K7" s="20"/>
      <c r="L7" s="21"/>
      <c r="M7" s="21"/>
      <c r="N7" s="69"/>
      <c r="O7" s="69"/>
      <c r="P7" s="20"/>
      <c r="Q7" s="20"/>
      <c r="R7" s="20"/>
      <c r="S7" s="20"/>
      <c r="T7" s="21"/>
      <c r="U7" s="20"/>
      <c r="V7" s="69"/>
      <c r="W7" s="20"/>
      <c r="X7" s="31"/>
      <c r="Y7" s="67"/>
      <c r="Z7" s="21"/>
      <c r="AA7" s="32"/>
      <c r="AB7" s="72"/>
      <c r="AC7" s="32"/>
      <c r="AD7" s="35">
        <v>0.13</v>
      </c>
      <c r="AE7" s="84"/>
      <c r="AF7" s="84">
        <v>0.15</v>
      </c>
      <c r="AG7" s="20">
        <v>6400</v>
      </c>
      <c r="AH7" s="67">
        <f t="shared" si="0"/>
        <v>0</v>
      </c>
      <c r="AI7" s="20"/>
    </row>
    <row r="8" ht="75" customHeight="1" spans="1:35">
      <c r="A8" s="14"/>
      <c r="B8" s="46"/>
      <c r="C8" s="47" t="s">
        <v>97</v>
      </c>
      <c r="D8" s="53"/>
      <c r="E8" s="20"/>
      <c r="F8" s="20"/>
      <c r="G8" s="67"/>
      <c r="H8" s="59"/>
      <c r="I8" s="20"/>
      <c r="J8" s="21"/>
      <c r="K8" s="20"/>
      <c r="L8" s="21"/>
      <c r="M8" s="21"/>
      <c r="N8" s="69"/>
      <c r="O8" s="69"/>
      <c r="P8" s="20"/>
      <c r="Q8" s="20"/>
      <c r="R8" s="20"/>
      <c r="S8" s="20"/>
      <c r="T8" s="21"/>
      <c r="U8" s="20"/>
      <c r="V8" s="69"/>
      <c r="W8" s="20"/>
      <c r="X8" s="31"/>
      <c r="Y8" s="67"/>
      <c r="Z8" s="21"/>
      <c r="AA8" s="32"/>
      <c r="AB8" s="72"/>
      <c r="AC8" s="32"/>
      <c r="AD8" s="35">
        <v>0.13</v>
      </c>
      <c r="AE8" s="84"/>
      <c r="AF8" s="84">
        <v>0.15</v>
      </c>
      <c r="AG8" s="20">
        <v>6400</v>
      </c>
      <c r="AH8" s="67">
        <f t="shared" si="0"/>
        <v>0</v>
      </c>
      <c r="AI8" s="20"/>
    </row>
    <row r="9" ht="100.2" customHeight="1" spans="1:35">
      <c r="A9" s="14"/>
      <c r="B9" s="46"/>
      <c r="C9" s="47" t="s">
        <v>98</v>
      </c>
      <c r="D9" s="53"/>
      <c r="E9" s="20"/>
      <c r="F9" s="20"/>
      <c r="G9" s="20"/>
      <c r="H9" s="59"/>
      <c r="I9" s="20"/>
      <c r="J9" s="21"/>
      <c r="K9" s="21"/>
      <c r="L9" s="20"/>
      <c r="M9" s="21"/>
      <c r="N9" s="69"/>
      <c r="O9" s="69"/>
      <c r="P9" s="20"/>
      <c r="Q9" s="20"/>
      <c r="R9" s="20"/>
      <c r="S9" s="20"/>
      <c r="T9" s="21"/>
      <c r="U9" s="20"/>
      <c r="V9" s="69"/>
      <c r="W9" s="20"/>
      <c r="X9" s="31"/>
      <c r="Y9" s="67"/>
      <c r="Z9" s="21"/>
      <c r="AA9" s="32"/>
      <c r="AB9" s="72"/>
      <c r="AC9" s="32"/>
      <c r="AD9" s="35">
        <v>0.13</v>
      </c>
      <c r="AE9" s="84"/>
      <c r="AF9" s="84">
        <v>0.25</v>
      </c>
      <c r="AG9" s="20">
        <v>6400</v>
      </c>
      <c r="AH9" s="67">
        <f t="shared" si="0"/>
        <v>0</v>
      </c>
      <c r="AI9" s="20"/>
    </row>
    <row r="10" ht="78" customHeight="1" spans="1:35">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14" t="s">
        <v>79</v>
      </c>
      <c r="AH10" s="14">
        <f>SUM(AH4:AH9)</f>
        <v>0</v>
      </c>
      <c r="AI10" s="35"/>
    </row>
    <row r="12" ht="75" customHeight="1" spans="1:6">
      <c r="A12" s="12"/>
      <c r="B12" s="12"/>
      <c r="C12" s="27"/>
      <c r="D12" s="27"/>
      <c r="E12" s="28"/>
      <c r="F12" s="28"/>
    </row>
  </sheetData>
  <sheetProtection formatCells="0" formatColumns="0" formatRows="0" pivotTables="0"/>
  <mergeCells count="39">
    <mergeCell ref="J1:M1"/>
    <mergeCell ref="N1:P1"/>
    <mergeCell ref="Q1:S1"/>
    <mergeCell ref="T1:W1"/>
    <mergeCell ref="J2:K2"/>
    <mergeCell ref="L2:M2"/>
    <mergeCell ref="N2:P2"/>
    <mergeCell ref="A1:A3"/>
    <mergeCell ref="A4:A9"/>
    <mergeCell ref="B1:B3"/>
    <mergeCell ref="B4:B9"/>
    <mergeCell ref="C1:C3"/>
    <mergeCell ref="D1:D3"/>
    <mergeCell ref="D4:D5"/>
    <mergeCell ref="D6:D7"/>
    <mergeCell ref="E1:E3"/>
    <mergeCell ref="F1:F3"/>
    <mergeCell ref="G1:G3"/>
    <mergeCell ref="H1:H3"/>
    <mergeCell ref="I1:I3"/>
    <mergeCell ref="Q2:Q3"/>
    <mergeCell ref="R2:R3"/>
    <mergeCell ref="S2:S3"/>
    <mergeCell ref="T2:T3"/>
    <mergeCell ref="U2:U3"/>
    <mergeCell ref="V2:V3"/>
    <mergeCell ref="W2:W3"/>
    <mergeCell ref="X1:X3"/>
    <mergeCell ref="Y1:Y3"/>
    <mergeCell ref="Z1:Z3"/>
    <mergeCell ref="AA1:AA3"/>
    <mergeCell ref="AB1:AB3"/>
    <mergeCell ref="AC1:AC3"/>
    <mergeCell ref="AD1:AD3"/>
    <mergeCell ref="AE1:AE3"/>
    <mergeCell ref="AF1:AF3"/>
    <mergeCell ref="AG1:AG3"/>
    <mergeCell ref="AH1:AH3"/>
    <mergeCell ref="AI1:AI3"/>
  </mergeCells>
  <dataValidations count="5">
    <dataValidation type="list" allowBlank="1" showInputMessage="1" showErrorMessage="1" sqref="N12">
      <formula1>"普通盖板,缓降盖板"</formula1>
    </dataValidation>
    <dataValidation type="list" allowBlank="1" showInputMessage="1" showErrorMessage="1" sqref="K10 L12">
      <formula1>"是,否"</formula1>
    </dataValidation>
    <dataValidation type="list" allowBlank="1" showInputMessage="1" showErrorMessage="1" sqref="K12">
      <formula1>"分体,连体"</formula1>
    </dataValidation>
    <dataValidation type="list" allowBlank="1" showInputMessage="1" showErrorMessage="1" sqref="M12">
      <formula1>"一级,二级"</formula1>
    </dataValidation>
    <dataValidation type="list" allowBlank="1" showInputMessage="1" showErrorMessage="1" sqref="AB4:AB9">
      <formula1>"展厅爆款,展厅备选款,自行提报零售TOP产品"</formula1>
    </dataValidation>
  </dataValidations>
  <pageMargins left="0.700694444444445" right="0.700694444444445" top="0.751388888888889" bottom="0.751388888888889" header="0.298611111111111" footer="0.298611111111111"/>
  <pageSetup paperSize="8" scale="11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10"/>
  <sheetViews>
    <sheetView workbookViewId="0">
      <selection activeCell="AN1" sqref="AN$1:AN$1048576"/>
    </sheetView>
  </sheetViews>
  <sheetFormatPr defaultColWidth="8.775" defaultRowHeight="16.5"/>
  <cols>
    <col min="1" max="1" width="18.775" style="11" customWidth="1"/>
    <col min="2" max="2" width="16.4416666666667" style="11" customWidth="1"/>
    <col min="3" max="3" width="43.6666666666667" style="11" customWidth="1"/>
    <col min="4" max="4" width="23.6666666666667" style="11" hidden="1" customWidth="1"/>
    <col min="5" max="16" width="18" style="12" hidden="1" customWidth="1"/>
    <col min="17" max="17" width="24.775" style="12" hidden="1" customWidth="1"/>
    <col min="18" max="18" width="12.2166666666667" style="11" hidden="1" customWidth="1"/>
    <col min="19" max="19" width="16.775" style="11" hidden="1" customWidth="1"/>
    <col min="20" max="20" width="17.3333333333333" style="11" hidden="1" customWidth="1"/>
    <col min="21" max="23" width="12.3333333333333" style="11" hidden="1" customWidth="1"/>
    <col min="24" max="24" width="14.3333333333333" style="11" hidden="1" customWidth="1"/>
    <col min="25" max="25" width="18.4416666666667" style="11" hidden="1" customWidth="1"/>
    <col min="26" max="26" width="15.2166666666667" style="11" hidden="1" customWidth="1"/>
    <col min="27" max="27" width="12.4416666666667" style="11" hidden="1" customWidth="1"/>
    <col min="28" max="28" width="13.2166666666667" style="11" hidden="1" customWidth="1"/>
    <col min="29" max="29" width="14.2166666666667" style="11" hidden="1" customWidth="1"/>
    <col min="30" max="31" width="14.2166666666667" style="12" hidden="1" customWidth="1"/>
    <col min="32" max="32" width="15.1083333333333" style="11" customWidth="1"/>
    <col min="33" max="33" width="13.8833333333333" style="11" customWidth="1"/>
    <col min="34" max="34" width="14" style="11" customWidth="1"/>
    <col min="35" max="36" width="8.775" style="11" customWidth="1"/>
    <col min="37" max="37" width="12.6666666666667" style="11" customWidth="1"/>
    <col min="38" max="38" width="18.6666666666667" style="11"/>
    <col min="39" max="16384" width="8.775" style="11"/>
  </cols>
  <sheetData>
    <row r="1" s="39" customFormat="1" ht="15.6" customHeight="1" spans="1:39">
      <c r="A1" s="40" t="s">
        <v>10</v>
      </c>
      <c r="B1" s="40" t="s">
        <v>11</v>
      </c>
      <c r="C1" s="40" t="s">
        <v>12</v>
      </c>
      <c r="D1" s="40" t="s">
        <v>13</v>
      </c>
      <c r="E1" s="41" t="s">
        <v>14</v>
      </c>
      <c r="F1" s="41" t="s">
        <v>15</v>
      </c>
      <c r="G1" s="41" t="s">
        <v>16</v>
      </c>
      <c r="H1" s="41" t="s">
        <v>17</v>
      </c>
      <c r="I1" s="60" t="s">
        <v>99</v>
      </c>
      <c r="J1" s="60" t="s">
        <v>100</v>
      </c>
      <c r="K1" s="61" t="s">
        <v>19</v>
      </c>
      <c r="L1" s="61"/>
      <c r="M1" s="61"/>
      <c r="N1" s="61"/>
      <c r="O1" s="61"/>
      <c r="P1" s="61"/>
      <c r="Q1" s="61"/>
      <c r="R1" s="61"/>
      <c r="S1" s="61"/>
      <c r="T1" s="61"/>
      <c r="U1" s="61" t="s">
        <v>21</v>
      </c>
      <c r="V1" s="61"/>
      <c r="W1" s="61"/>
      <c r="X1" s="68" t="s">
        <v>22</v>
      </c>
      <c r="Y1" s="70"/>
      <c r="Z1" s="70"/>
      <c r="AA1" s="71"/>
      <c r="AB1" s="60" t="s">
        <v>23</v>
      </c>
      <c r="AC1" s="60" t="s">
        <v>81</v>
      </c>
      <c r="AD1" s="29" t="s">
        <v>25</v>
      </c>
      <c r="AE1" s="29" t="s">
        <v>26</v>
      </c>
      <c r="AF1" s="60" t="s">
        <v>27</v>
      </c>
      <c r="AG1" s="60" t="s">
        <v>28</v>
      </c>
      <c r="AH1" s="60" t="s">
        <v>29</v>
      </c>
      <c r="AI1" s="60" t="s">
        <v>30</v>
      </c>
      <c r="AJ1" s="60" t="s">
        <v>31</v>
      </c>
      <c r="AK1" s="60" t="s">
        <v>101</v>
      </c>
      <c r="AL1" s="60" t="s">
        <v>33</v>
      </c>
      <c r="AM1" s="60" t="s">
        <v>34</v>
      </c>
    </row>
    <row r="2" s="39" customFormat="1" ht="15.6" customHeight="1" spans="1:39">
      <c r="A2" s="42"/>
      <c r="B2" s="42"/>
      <c r="C2" s="42"/>
      <c r="D2" s="42"/>
      <c r="E2" s="43"/>
      <c r="F2" s="43"/>
      <c r="G2" s="43"/>
      <c r="H2" s="43"/>
      <c r="I2" s="62"/>
      <c r="J2" s="62"/>
      <c r="K2" s="61" t="s">
        <v>35</v>
      </c>
      <c r="L2" s="61"/>
      <c r="M2" s="61" t="s">
        <v>36</v>
      </c>
      <c r="N2" s="61"/>
      <c r="O2" s="61"/>
      <c r="P2" s="61"/>
      <c r="Q2" s="61"/>
      <c r="R2" s="61"/>
      <c r="S2" s="61"/>
      <c r="T2" s="61"/>
      <c r="U2" s="61" t="s">
        <v>39</v>
      </c>
      <c r="V2" s="61" t="s">
        <v>40</v>
      </c>
      <c r="W2" s="61" t="s">
        <v>41</v>
      </c>
      <c r="X2" s="61" t="s">
        <v>42</v>
      </c>
      <c r="Y2" s="61" t="s">
        <v>43</v>
      </c>
      <c r="Z2" s="61" t="s">
        <v>44</v>
      </c>
      <c r="AA2" s="61" t="s">
        <v>34</v>
      </c>
      <c r="AB2" s="62"/>
      <c r="AC2" s="62"/>
      <c r="AD2" s="29"/>
      <c r="AE2" s="29"/>
      <c r="AF2" s="62"/>
      <c r="AG2" s="62"/>
      <c r="AH2" s="62"/>
      <c r="AI2" s="62"/>
      <c r="AJ2" s="62"/>
      <c r="AK2" s="62"/>
      <c r="AL2" s="62"/>
      <c r="AM2" s="62"/>
    </row>
    <row r="3" s="39" customFormat="1" ht="60" spans="1:39">
      <c r="A3" s="44"/>
      <c r="B3" s="44"/>
      <c r="C3" s="44"/>
      <c r="D3" s="44"/>
      <c r="E3" s="45"/>
      <c r="F3" s="45"/>
      <c r="G3" s="45"/>
      <c r="H3" s="45"/>
      <c r="I3" s="63"/>
      <c r="J3" s="63"/>
      <c r="K3" s="61" t="s">
        <v>102</v>
      </c>
      <c r="L3" s="61" t="s">
        <v>103</v>
      </c>
      <c r="M3" s="61" t="s">
        <v>104</v>
      </c>
      <c r="N3" s="61" t="s">
        <v>105</v>
      </c>
      <c r="O3" s="61" t="s">
        <v>106</v>
      </c>
      <c r="P3" s="61" t="s">
        <v>107</v>
      </c>
      <c r="Q3" s="61" t="s">
        <v>108</v>
      </c>
      <c r="R3" s="61" t="s">
        <v>109</v>
      </c>
      <c r="S3" s="61" t="s">
        <v>110</v>
      </c>
      <c r="T3" s="61" t="s">
        <v>111</v>
      </c>
      <c r="U3" s="61"/>
      <c r="V3" s="61"/>
      <c r="W3" s="61"/>
      <c r="X3" s="61"/>
      <c r="Y3" s="61"/>
      <c r="Z3" s="61"/>
      <c r="AA3" s="61"/>
      <c r="AB3" s="63"/>
      <c r="AC3" s="63"/>
      <c r="AD3" s="29"/>
      <c r="AE3" s="29"/>
      <c r="AF3" s="63"/>
      <c r="AG3" s="63"/>
      <c r="AH3" s="63"/>
      <c r="AI3" s="63"/>
      <c r="AJ3" s="63"/>
      <c r="AK3" s="63"/>
      <c r="AL3" s="63"/>
      <c r="AM3" s="63"/>
    </row>
    <row r="4" ht="86.25" customHeight="1" spans="1:39">
      <c r="A4" s="46" t="s">
        <v>112</v>
      </c>
      <c r="B4" s="14" t="s">
        <v>113</v>
      </c>
      <c r="C4" s="47" t="s">
        <v>114</v>
      </c>
      <c r="D4" s="47"/>
      <c r="E4" s="48"/>
      <c r="F4" s="48"/>
      <c r="G4" s="20"/>
      <c r="H4" s="21"/>
      <c r="I4" s="21"/>
      <c r="J4" s="21"/>
      <c r="K4" s="64"/>
      <c r="L4" s="64"/>
      <c r="M4" s="64"/>
      <c r="N4" s="21"/>
      <c r="O4" s="21"/>
      <c r="P4" s="64"/>
      <c r="Q4" s="64"/>
      <c r="R4" s="21"/>
      <c r="S4" s="64"/>
      <c r="T4" s="64"/>
      <c r="U4" s="64"/>
      <c r="V4" s="69"/>
      <c r="W4" s="69"/>
      <c r="X4" s="69"/>
      <c r="Y4" s="64"/>
      <c r="Z4" s="69"/>
      <c r="AA4" s="69"/>
      <c r="AB4" s="31"/>
      <c r="AC4" s="67"/>
      <c r="AD4" s="21"/>
      <c r="AE4" s="32"/>
      <c r="AF4" s="72"/>
      <c r="AG4" s="32"/>
      <c r="AH4" s="77">
        <v>0.13</v>
      </c>
      <c r="AI4" s="78"/>
      <c r="AJ4" s="78">
        <v>0.4</v>
      </c>
      <c r="AK4" s="32">
        <v>5120</v>
      </c>
      <c r="AL4" s="32">
        <f t="shared" ref="AL4:AL9" si="0">AI4*AJ4*AK4</f>
        <v>0</v>
      </c>
      <c r="AM4" s="32"/>
    </row>
    <row r="5" ht="86.25" customHeight="1" spans="1:39">
      <c r="A5" s="46"/>
      <c r="B5" s="14" t="s">
        <v>115</v>
      </c>
      <c r="C5" s="47" t="s">
        <v>116</v>
      </c>
      <c r="D5" s="47"/>
      <c r="E5" s="48"/>
      <c r="F5" s="48"/>
      <c r="G5" s="48"/>
      <c r="H5" s="21"/>
      <c r="I5" s="21"/>
      <c r="J5" s="21"/>
      <c r="K5" s="64"/>
      <c r="L5" s="64"/>
      <c r="M5" s="64"/>
      <c r="N5" s="21"/>
      <c r="O5" s="21"/>
      <c r="P5" s="64"/>
      <c r="Q5" s="64"/>
      <c r="R5" s="21"/>
      <c r="S5" s="64"/>
      <c r="T5" s="64"/>
      <c r="U5" s="64"/>
      <c r="V5" s="69"/>
      <c r="W5" s="69"/>
      <c r="X5" s="69"/>
      <c r="Y5" s="64"/>
      <c r="Z5" s="69"/>
      <c r="AA5" s="69"/>
      <c r="AB5" s="31"/>
      <c r="AC5" s="67"/>
      <c r="AD5" s="21"/>
      <c r="AE5" s="32"/>
      <c r="AF5" s="72"/>
      <c r="AG5" s="32"/>
      <c r="AH5" s="77">
        <v>0.13</v>
      </c>
      <c r="AI5" s="78"/>
      <c r="AJ5" s="78">
        <v>0.4</v>
      </c>
      <c r="AK5" s="32">
        <v>5120</v>
      </c>
      <c r="AL5" s="32">
        <f t="shared" si="0"/>
        <v>0</v>
      </c>
      <c r="AM5" s="32"/>
    </row>
    <row r="6" ht="123" customHeight="1" spans="1:39">
      <c r="A6" s="46" t="s">
        <v>117</v>
      </c>
      <c r="B6" s="14" t="s">
        <v>118</v>
      </c>
      <c r="C6" s="47" t="s">
        <v>119</v>
      </c>
      <c r="D6" s="47"/>
      <c r="E6" s="49"/>
      <c r="F6" s="50"/>
      <c r="G6" s="51"/>
      <c r="H6" s="52"/>
      <c r="I6" s="65"/>
      <c r="J6" s="21"/>
      <c r="K6" s="64"/>
      <c r="L6" s="64"/>
      <c r="M6" s="64"/>
      <c r="N6" s="64"/>
      <c r="O6" s="21"/>
      <c r="P6" s="64"/>
      <c r="Q6" s="64"/>
      <c r="R6" s="64"/>
      <c r="S6" s="64"/>
      <c r="T6" s="64"/>
      <c r="U6" s="64"/>
      <c r="V6" s="69"/>
      <c r="W6" s="69"/>
      <c r="X6" s="64"/>
      <c r="Y6" s="69"/>
      <c r="Z6" s="69"/>
      <c r="AA6" s="69"/>
      <c r="AB6" s="73"/>
      <c r="AC6" s="69"/>
      <c r="AD6" s="74"/>
      <c r="AE6" s="32"/>
      <c r="AF6" s="75"/>
      <c r="AG6" s="32"/>
      <c r="AH6" s="77">
        <v>0.13</v>
      </c>
      <c r="AI6" s="78"/>
      <c r="AJ6" s="78">
        <v>0.05</v>
      </c>
      <c r="AK6" s="32">
        <v>5120</v>
      </c>
      <c r="AL6" s="32">
        <f t="shared" si="0"/>
        <v>0</v>
      </c>
      <c r="AM6" s="32"/>
    </row>
    <row r="7" ht="123" customHeight="1" spans="1:39">
      <c r="A7" s="46"/>
      <c r="B7" s="14" t="s">
        <v>120</v>
      </c>
      <c r="C7" s="47" t="s">
        <v>121</v>
      </c>
      <c r="D7" s="47"/>
      <c r="E7" s="49"/>
      <c r="F7" s="50"/>
      <c r="G7" s="51"/>
      <c r="H7" s="52"/>
      <c r="I7" s="65"/>
      <c r="J7" s="21"/>
      <c r="K7" s="64"/>
      <c r="L7" s="64"/>
      <c r="M7" s="64"/>
      <c r="N7" s="64"/>
      <c r="O7" s="21"/>
      <c r="P7" s="64"/>
      <c r="Q7" s="64"/>
      <c r="R7" s="64"/>
      <c r="S7" s="64"/>
      <c r="T7" s="64"/>
      <c r="U7" s="64"/>
      <c r="V7" s="69"/>
      <c r="W7" s="69"/>
      <c r="X7" s="64"/>
      <c r="Y7" s="64"/>
      <c r="Z7" s="69"/>
      <c r="AA7" s="69"/>
      <c r="AB7" s="73"/>
      <c r="AC7" s="69"/>
      <c r="AD7" s="74"/>
      <c r="AE7" s="32"/>
      <c r="AF7" s="75"/>
      <c r="AG7" s="32"/>
      <c r="AH7" s="77">
        <v>0.13</v>
      </c>
      <c r="AI7" s="78"/>
      <c r="AJ7" s="78">
        <v>0.05</v>
      </c>
      <c r="AK7" s="32">
        <v>5120</v>
      </c>
      <c r="AL7" s="32">
        <f t="shared" si="0"/>
        <v>0</v>
      </c>
      <c r="AM7" s="32"/>
    </row>
    <row r="8" ht="115.95" customHeight="1" spans="1:39">
      <c r="A8" s="46"/>
      <c r="B8" s="46" t="s">
        <v>122</v>
      </c>
      <c r="C8" s="47" t="s">
        <v>123</v>
      </c>
      <c r="D8" s="53"/>
      <c r="E8" s="20"/>
      <c r="F8" s="54"/>
      <c r="G8" s="55"/>
      <c r="H8" s="56"/>
      <c r="I8" s="66"/>
      <c r="J8" s="67"/>
      <c r="K8" s="64"/>
      <c r="L8" s="64"/>
      <c r="M8" s="64"/>
      <c r="N8" s="64"/>
      <c r="O8" s="64"/>
      <c r="P8" s="64"/>
      <c r="Q8" s="64"/>
      <c r="R8" s="64"/>
      <c r="S8" s="64"/>
      <c r="T8" s="64"/>
      <c r="U8" s="64"/>
      <c r="V8" s="69"/>
      <c r="W8" s="69"/>
      <c r="X8" s="69"/>
      <c r="Y8" s="64"/>
      <c r="Z8" s="69"/>
      <c r="AA8" s="69"/>
      <c r="AB8" s="31"/>
      <c r="AC8" s="67"/>
      <c r="AD8" s="21"/>
      <c r="AE8" s="32"/>
      <c r="AF8" s="72"/>
      <c r="AG8" s="32"/>
      <c r="AH8" s="77">
        <v>0.13</v>
      </c>
      <c r="AI8" s="78"/>
      <c r="AJ8" s="79">
        <v>0.05</v>
      </c>
      <c r="AK8" s="32">
        <v>5120</v>
      </c>
      <c r="AL8" s="32">
        <f t="shared" si="0"/>
        <v>0</v>
      </c>
      <c r="AM8" s="32"/>
    </row>
    <row r="9" ht="123" customHeight="1" spans="1:39">
      <c r="A9" s="46"/>
      <c r="B9" s="46" t="s">
        <v>124</v>
      </c>
      <c r="C9" s="57" t="s">
        <v>125</v>
      </c>
      <c r="D9" s="57"/>
      <c r="E9" s="20"/>
      <c r="F9" s="58"/>
      <c r="G9" s="20"/>
      <c r="H9" s="59"/>
      <c r="I9" s="20"/>
      <c r="J9" s="67"/>
      <c r="K9" s="64"/>
      <c r="L9" s="64"/>
      <c r="M9" s="64"/>
      <c r="N9" s="64"/>
      <c r="O9" s="64"/>
      <c r="P9" s="64"/>
      <c r="Q9" s="64"/>
      <c r="R9" s="64"/>
      <c r="S9" s="64"/>
      <c r="T9" s="64"/>
      <c r="U9" s="64"/>
      <c r="V9" s="69"/>
      <c r="W9" s="69"/>
      <c r="X9" s="69"/>
      <c r="Y9" s="64"/>
      <c r="Z9" s="69"/>
      <c r="AA9" s="69"/>
      <c r="AB9" s="31"/>
      <c r="AC9" s="67"/>
      <c r="AD9" s="21"/>
      <c r="AE9" s="32"/>
      <c r="AF9" s="76"/>
      <c r="AG9" s="32"/>
      <c r="AH9" s="77">
        <v>0.13</v>
      </c>
      <c r="AI9" s="78"/>
      <c r="AJ9" s="78">
        <v>0.05</v>
      </c>
      <c r="AK9" s="32">
        <v>5120</v>
      </c>
      <c r="AL9" s="32">
        <f t="shared" si="0"/>
        <v>0</v>
      </c>
      <c r="AM9" s="32"/>
    </row>
    <row r="10" ht="30" customHeight="1" spans="1:39">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14" t="s">
        <v>79</v>
      </c>
      <c r="AL10" s="14">
        <f>SUM(AL4:AL9)</f>
        <v>0</v>
      </c>
      <c r="AM10" s="32"/>
    </row>
  </sheetData>
  <sheetProtection formatCells="0" formatColumns="0" formatRows="0" pivotTables="0"/>
  <mergeCells count="36">
    <mergeCell ref="K1:T1"/>
    <mergeCell ref="U1:W1"/>
    <mergeCell ref="X1:AA1"/>
    <mergeCell ref="K2:L2"/>
    <mergeCell ref="M2:T2"/>
    <mergeCell ref="A1:A3"/>
    <mergeCell ref="A4:A5"/>
    <mergeCell ref="A6:A9"/>
    <mergeCell ref="B1:B3"/>
    <mergeCell ref="C1:C3"/>
    <mergeCell ref="D1:D3"/>
    <mergeCell ref="E1:E3"/>
    <mergeCell ref="F1:F3"/>
    <mergeCell ref="G1:G3"/>
    <mergeCell ref="H1:H3"/>
    <mergeCell ref="I1:I3"/>
    <mergeCell ref="J1:J3"/>
    <mergeCell ref="U2:U3"/>
    <mergeCell ref="V2:V3"/>
    <mergeCell ref="W2:W3"/>
    <mergeCell ref="X2:X3"/>
    <mergeCell ref="Y2:Y3"/>
    <mergeCell ref="Z2:Z3"/>
    <mergeCell ref="AA2:AA3"/>
    <mergeCell ref="AB1:AB3"/>
    <mergeCell ref="AC1:AC3"/>
    <mergeCell ref="AD1:AD3"/>
    <mergeCell ref="AE1:AE3"/>
    <mergeCell ref="AF1:AF3"/>
    <mergeCell ref="AG1:AG3"/>
    <mergeCell ref="AH1:AH3"/>
    <mergeCell ref="AI1:AI3"/>
    <mergeCell ref="AJ1:AJ3"/>
    <mergeCell ref="AK1:AK3"/>
    <mergeCell ref="AL1:AL3"/>
    <mergeCell ref="AM1:AM3"/>
  </mergeCells>
  <dataValidations count="2">
    <dataValidation type="list" allowBlank="1" showInputMessage="1" showErrorMessage="1" sqref="K8 K9 J4:J5 J6:J7 K6:K7">
      <formula1>"储热,即热"</formula1>
    </dataValidation>
    <dataValidation type="list" allowBlank="1" showInputMessage="1" showErrorMessage="1" sqref="AF8 AF9 AF4:AF5 AF6:AF7">
      <formula1>"展厅爆款,展厅备选款,自行提报零售TOP产品"</formula1>
    </dataValidation>
  </dataValidations>
  <pageMargins left="0.700694444444445" right="0.700694444444445" top="0.751388888888889" bottom="0.751388888888889" header="0.298611111111111" footer="0.298611111111111"/>
  <pageSetup paperSize="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4"/>
  <sheetViews>
    <sheetView zoomScale="89" zoomScaleNormal="89" topLeftCell="L1" workbookViewId="0">
      <selection activeCell="X1" sqref="X$1:X$1048576"/>
    </sheetView>
  </sheetViews>
  <sheetFormatPr defaultColWidth="8.775" defaultRowHeight="16.5"/>
  <cols>
    <col min="1" max="1" width="21.8833333333333" style="11" customWidth="1"/>
    <col min="2" max="2" width="13.775" style="11" customWidth="1"/>
    <col min="3" max="3" width="45.1083333333333" style="11" customWidth="1"/>
    <col min="4" max="4" width="20.3333333333333" style="11" customWidth="1"/>
    <col min="5" max="6" width="27.775" style="12" customWidth="1"/>
    <col min="7" max="10" width="14.775" style="12" customWidth="1"/>
    <col min="11" max="16" width="15.4416666666667" style="12" customWidth="1"/>
    <col min="17" max="17" width="17.3333333333333" style="12" customWidth="1"/>
    <col min="18" max="18" width="18.3333333333333" style="12" customWidth="1"/>
    <col min="19" max="20" width="24.775" style="13" customWidth="1"/>
    <col min="21" max="22" width="24.775" style="12" customWidth="1"/>
    <col min="23" max="23" width="14.9416666666667" style="11" customWidth="1"/>
    <col min="24" max="24" width="17.3333333333333" style="11" customWidth="1"/>
    <col min="25" max="27" width="12.3333333333333" style="11" customWidth="1"/>
    <col min="28" max="28" width="14.3333333333333" style="11" customWidth="1"/>
    <col min="29" max="29" width="18.4416666666667" style="11" customWidth="1"/>
    <col min="30" max="30" width="15.2166666666667" style="11" customWidth="1"/>
    <col min="31" max="31" width="16" style="11" customWidth="1"/>
    <col min="32" max="32" width="12.4416666666667" style="11" customWidth="1"/>
    <col min="33" max="16384" width="8.775" style="11"/>
  </cols>
  <sheetData>
    <row r="1" s="11" customFormat="1" ht="30" spans="1:23">
      <c r="A1" s="14" t="s">
        <v>10</v>
      </c>
      <c r="B1" s="14" t="s">
        <v>11</v>
      </c>
      <c r="C1" s="14" t="s">
        <v>12</v>
      </c>
      <c r="D1" s="14" t="s">
        <v>126</v>
      </c>
      <c r="E1" s="15" t="s">
        <v>14</v>
      </c>
      <c r="F1" s="15" t="s">
        <v>15</v>
      </c>
      <c r="G1" s="15" t="s">
        <v>16</v>
      </c>
      <c r="H1" s="15" t="s">
        <v>17</v>
      </c>
      <c r="I1" s="15" t="s">
        <v>127</v>
      </c>
      <c r="J1" s="29" t="s">
        <v>128</v>
      </c>
      <c r="K1" s="29" t="s">
        <v>129</v>
      </c>
      <c r="L1" s="29" t="s">
        <v>23</v>
      </c>
      <c r="M1" s="29" t="s">
        <v>81</v>
      </c>
      <c r="N1" s="29" t="s">
        <v>25</v>
      </c>
      <c r="O1" s="29" t="s">
        <v>26</v>
      </c>
      <c r="P1" s="29" t="s">
        <v>27</v>
      </c>
      <c r="Q1" s="29" t="s">
        <v>28</v>
      </c>
      <c r="R1" s="29" t="s">
        <v>29</v>
      </c>
      <c r="S1" s="34" t="s">
        <v>30</v>
      </c>
      <c r="T1" s="34" t="s">
        <v>31</v>
      </c>
      <c r="U1" s="29" t="s">
        <v>130</v>
      </c>
      <c r="V1" s="29" t="s">
        <v>33</v>
      </c>
      <c r="W1" s="34" t="s">
        <v>34</v>
      </c>
    </row>
    <row r="2" s="11" customFormat="1" ht="208" customHeight="1" spans="1:23">
      <c r="A2" s="16" t="s">
        <v>131</v>
      </c>
      <c r="B2" s="17" t="s">
        <v>132</v>
      </c>
      <c r="C2" s="18" t="s">
        <v>133</v>
      </c>
      <c r="D2" s="19"/>
      <c r="E2" s="20"/>
      <c r="F2" s="20"/>
      <c r="G2" s="20"/>
      <c r="H2" s="21"/>
      <c r="I2" s="30"/>
      <c r="J2" s="20"/>
      <c r="K2" s="20"/>
      <c r="L2" s="31"/>
      <c r="M2" s="21"/>
      <c r="N2" s="21"/>
      <c r="O2" s="32"/>
      <c r="P2" s="33"/>
      <c r="Q2" s="32"/>
      <c r="R2" s="35">
        <v>0.13</v>
      </c>
      <c r="S2" s="25"/>
      <c r="T2" s="36">
        <v>0.2</v>
      </c>
      <c r="U2" s="37">
        <v>1600</v>
      </c>
      <c r="V2" s="25">
        <f t="shared" ref="V2:V7" si="0">S2*T2*U2</f>
        <v>0</v>
      </c>
      <c r="W2" s="25"/>
    </row>
    <row r="3" s="11" customFormat="1" ht="169" customHeight="1" spans="1:23">
      <c r="A3" s="22"/>
      <c r="B3" s="17"/>
      <c r="C3" s="18" t="s">
        <v>134</v>
      </c>
      <c r="D3" s="19"/>
      <c r="E3" s="20"/>
      <c r="F3" s="20"/>
      <c r="G3" s="20"/>
      <c r="H3" s="21"/>
      <c r="I3" s="30"/>
      <c r="J3" s="20"/>
      <c r="K3" s="20"/>
      <c r="L3" s="31"/>
      <c r="M3" s="21"/>
      <c r="N3" s="21"/>
      <c r="O3" s="32"/>
      <c r="P3" s="33"/>
      <c r="Q3" s="32"/>
      <c r="R3" s="35">
        <v>0.13</v>
      </c>
      <c r="S3" s="25"/>
      <c r="T3" s="36">
        <v>0.15</v>
      </c>
      <c r="U3" s="37">
        <v>1600</v>
      </c>
      <c r="V3" s="25">
        <f t="shared" si="0"/>
        <v>0</v>
      </c>
      <c r="W3" s="25"/>
    </row>
    <row r="4" s="11" customFormat="1" ht="169" customHeight="1" spans="1:23">
      <c r="A4" s="22"/>
      <c r="B4" s="23"/>
      <c r="C4" s="18" t="s">
        <v>135</v>
      </c>
      <c r="D4" s="19"/>
      <c r="E4" s="20"/>
      <c r="F4" s="20"/>
      <c r="G4" s="20"/>
      <c r="H4" s="21"/>
      <c r="I4" s="30"/>
      <c r="J4" s="20"/>
      <c r="K4" s="20"/>
      <c r="L4" s="31"/>
      <c r="M4" s="21"/>
      <c r="N4" s="21"/>
      <c r="O4" s="32"/>
      <c r="P4" s="33"/>
      <c r="Q4" s="32"/>
      <c r="R4" s="35">
        <v>0.13</v>
      </c>
      <c r="S4" s="25"/>
      <c r="T4" s="36">
        <v>0.15</v>
      </c>
      <c r="U4" s="37">
        <v>1600</v>
      </c>
      <c r="V4" s="25">
        <f t="shared" si="0"/>
        <v>0</v>
      </c>
      <c r="W4" s="25"/>
    </row>
    <row r="5" s="11" customFormat="1" ht="169" customHeight="1" spans="1:23">
      <c r="A5" s="22"/>
      <c r="B5" s="24" t="s">
        <v>136</v>
      </c>
      <c r="C5" s="19" t="s">
        <v>137</v>
      </c>
      <c r="D5" s="19"/>
      <c r="E5" s="20"/>
      <c r="F5" s="20"/>
      <c r="G5" s="20"/>
      <c r="H5" s="21"/>
      <c r="I5" s="30"/>
      <c r="J5" s="20"/>
      <c r="K5" s="20"/>
      <c r="L5" s="31"/>
      <c r="M5" s="21"/>
      <c r="N5" s="21"/>
      <c r="O5" s="32"/>
      <c r="P5" s="33"/>
      <c r="Q5" s="32"/>
      <c r="R5" s="35">
        <v>0.13</v>
      </c>
      <c r="S5" s="25"/>
      <c r="T5" s="36">
        <v>0.2</v>
      </c>
      <c r="U5" s="37">
        <v>1600</v>
      </c>
      <c r="V5" s="25">
        <f t="shared" si="0"/>
        <v>0</v>
      </c>
      <c r="W5" s="25"/>
    </row>
    <row r="6" s="11" customFormat="1" ht="115" customHeight="1" spans="1:23">
      <c r="A6" s="22"/>
      <c r="B6" s="17"/>
      <c r="C6" s="19" t="s">
        <v>138</v>
      </c>
      <c r="D6" s="19"/>
      <c r="E6" s="20"/>
      <c r="F6" s="20"/>
      <c r="G6" s="20"/>
      <c r="H6" s="21"/>
      <c r="I6" s="30"/>
      <c r="J6" s="20"/>
      <c r="K6" s="20"/>
      <c r="L6" s="31"/>
      <c r="M6" s="21"/>
      <c r="N6" s="21"/>
      <c r="O6" s="32"/>
      <c r="P6" s="33"/>
      <c r="Q6" s="32"/>
      <c r="R6" s="35">
        <v>0.13</v>
      </c>
      <c r="S6" s="25"/>
      <c r="T6" s="36">
        <v>0.15</v>
      </c>
      <c r="U6" s="37">
        <v>1600</v>
      </c>
      <c r="V6" s="25">
        <f t="shared" si="0"/>
        <v>0</v>
      </c>
      <c r="W6" s="25"/>
    </row>
    <row r="7" s="11" customFormat="1" ht="156" customHeight="1" spans="1:23">
      <c r="A7" s="22"/>
      <c r="B7" s="23"/>
      <c r="C7" s="19" t="s">
        <v>139</v>
      </c>
      <c r="D7" s="19"/>
      <c r="E7" s="20"/>
      <c r="F7" s="20"/>
      <c r="G7" s="20"/>
      <c r="H7" s="21"/>
      <c r="I7" s="30"/>
      <c r="J7" s="20"/>
      <c r="K7" s="20"/>
      <c r="L7" s="31"/>
      <c r="M7" s="21"/>
      <c r="N7" s="21"/>
      <c r="O7" s="32"/>
      <c r="P7" s="33"/>
      <c r="Q7" s="32"/>
      <c r="R7" s="35">
        <v>0.13</v>
      </c>
      <c r="S7" s="25"/>
      <c r="T7" s="36">
        <v>0.15</v>
      </c>
      <c r="U7" s="37">
        <v>1600</v>
      </c>
      <c r="V7" s="25">
        <f t="shared" si="0"/>
        <v>0</v>
      </c>
      <c r="W7" s="25"/>
    </row>
    <row r="8" s="11" customFormat="1" ht="78" customHeight="1" spans="1:23">
      <c r="A8" s="25"/>
      <c r="B8" s="25"/>
      <c r="C8" s="25"/>
      <c r="D8" s="25"/>
      <c r="E8" s="25"/>
      <c r="F8" s="25"/>
      <c r="G8" s="25"/>
      <c r="H8" s="25"/>
      <c r="I8" s="25"/>
      <c r="J8" s="25"/>
      <c r="K8" s="25"/>
      <c r="L8" s="25"/>
      <c r="M8" s="25"/>
      <c r="N8" s="25"/>
      <c r="O8" s="25"/>
      <c r="P8" s="25"/>
      <c r="Q8" s="25"/>
      <c r="R8" s="25"/>
      <c r="S8" s="25"/>
      <c r="T8" s="25"/>
      <c r="U8" s="14" t="s">
        <v>79</v>
      </c>
      <c r="V8" s="14">
        <f>SUM(V2:V7)</f>
        <v>0</v>
      </c>
      <c r="W8" s="25"/>
    </row>
    <row r="9" s="11" customFormat="1" ht="78" customHeight="1" spans="1:22">
      <c r="A9" s="22"/>
      <c r="B9" s="22"/>
      <c r="C9" s="26"/>
      <c r="D9" s="26"/>
      <c r="E9" s="12"/>
      <c r="F9" s="12"/>
      <c r="G9" s="12"/>
      <c r="H9" s="12"/>
      <c r="I9" s="12"/>
      <c r="J9" s="12"/>
      <c r="K9" s="12"/>
      <c r="L9" s="12"/>
      <c r="M9" s="12"/>
      <c r="N9" s="12"/>
      <c r="O9" s="12"/>
      <c r="P9" s="12"/>
      <c r="Q9" s="12"/>
      <c r="R9" s="12"/>
      <c r="S9" s="13"/>
      <c r="T9" s="13"/>
      <c r="U9" s="12"/>
      <c r="V9" s="38"/>
    </row>
    <row r="10" s="11" customFormat="1" ht="78" customHeight="1" spans="1:22">
      <c r="A10" s="22"/>
      <c r="B10" s="22"/>
      <c r="C10" s="26"/>
      <c r="D10" s="26"/>
      <c r="E10" s="12"/>
      <c r="F10" s="12"/>
      <c r="G10" s="12"/>
      <c r="H10" s="12"/>
      <c r="I10" s="12"/>
      <c r="J10" s="12"/>
      <c r="K10" s="12"/>
      <c r="L10" s="12"/>
      <c r="M10" s="12"/>
      <c r="N10" s="12"/>
      <c r="O10" s="12"/>
      <c r="P10" s="12"/>
      <c r="Q10" s="12"/>
      <c r="R10" s="12"/>
      <c r="S10" s="13"/>
      <c r="T10" s="13"/>
      <c r="U10" s="12"/>
      <c r="V10" s="38"/>
    </row>
    <row r="11" s="11" customFormat="1" ht="78" customHeight="1" spans="1:22">
      <c r="A11" s="22"/>
      <c r="B11" s="22"/>
      <c r="C11" s="26"/>
      <c r="D11" s="26"/>
      <c r="E11" s="12"/>
      <c r="F11" s="12"/>
      <c r="G11" s="12"/>
      <c r="H11" s="12"/>
      <c r="I11" s="12"/>
      <c r="J11" s="12"/>
      <c r="K11" s="12"/>
      <c r="L11" s="12"/>
      <c r="M11" s="12"/>
      <c r="N11" s="12"/>
      <c r="O11" s="12"/>
      <c r="P11" s="12"/>
      <c r="Q11" s="12"/>
      <c r="R11" s="12"/>
      <c r="S11" s="13"/>
      <c r="T11" s="13"/>
      <c r="U11" s="12"/>
      <c r="V11" s="12"/>
    </row>
    <row r="12" s="11" customFormat="1" ht="78" customHeight="1" spans="1:22">
      <c r="A12" s="22"/>
      <c r="B12" s="22"/>
      <c r="C12" s="26"/>
      <c r="D12" s="26"/>
      <c r="E12" s="12"/>
      <c r="F12" s="12"/>
      <c r="G12" s="12"/>
      <c r="H12" s="12"/>
      <c r="I12" s="12"/>
      <c r="J12" s="12"/>
      <c r="K12" s="12"/>
      <c r="L12" s="12"/>
      <c r="M12" s="12"/>
      <c r="N12" s="12"/>
      <c r="O12" s="12"/>
      <c r="P12" s="12"/>
      <c r="Q12" s="12"/>
      <c r="R12" s="12"/>
      <c r="S12" s="13"/>
      <c r="T12" s="13"/>
      <c r="U12" s="12"/>
      <c r="V12" s="12"/>
    </row>
    <row r="13" s="11" customFormat="1" spans="5:22">
      <c r="E13" s="12"/>
      <c r="F13" s="12"/>
      <c r="G13" s="12"/>
      <c r="H13" s="12"/>
      <c r="I13" s="12"/>
      <c r="J13" s="12"/>
      <c r="K13" s="12"/>
      <c r="L13" s="12"/>
      <c r="M13" s="12"/>
      <c r="N13" s="12"/>
      <c r="O13" s="12"/>
      <c r="P13" s="12"/>
      <c r="Q13" s="12"/>
      <c r="R13" s="12"/>
      <c r="S13" s="13"/>
      <c r="T13" s="13"/>
      <c r="U13" s="12"/>
      <c r="V13" s="12"/>
    </row>
    <row r="14" s="11" customFormat="1" ht="75" customHeight="1" spans="1:22">
      <c r="A14" s="12"/>
      <c r="B14" s="12"/>
      <c r="C14" s="27"/>
      <c r="D14" s="27"/>
      <c r="E14" s="28"/>
      <c r="F14" s="28"/>
      <c r="G14" s="12"/>
      <c r="H14" s="12"/>
      <c r="I14" s="12"/>
      <c r="J14" s="12"/>
      <c r="K14" s="12"/>
      <c r="L14" s="12"/>
      <c r="M14" s="12"/>
      <c r="N14" s="12"/>
      <c r="O14" s="12"/>
      <c r="P14" s="12"/>
      <c r="Q14" s="12"/>
      <c r="R14" s="12"/>
      <c r="S14" s="13"/>
      <c r="T14" s="13"/>
      <c r="U14" s="12"/>
      <c r="V14" s="12"/>
    </row>
  </sheetData>
  <sheetProtection formatCells="0" formatColumns="0" formatRows="0" pivotTables="0"/>
  <mergeCells count="3">
    <mergeCell ref="A2:A7"/>
    <mergeCell ref="B2:B4"/>
    <mergeCell ref="B5:B7"/>
  </mergeCells>
  <dataValidations count="4">
    <dataValidation type="list" allowBlank="1" showInputMessage="1" showErrorMessage="1" sqref="P2 P3:P4 P5:P7">
      <formula1>"展厅爆款,展厅备选款,自行提报零售TOP产品"</formula1>
    </dataValidation>
    <dataValidation type="list" allowBlank="1" showInputMessage="1" showErrorMessage="1" sqref="R14">
      <formula1>"普通盖板,缓降盖板"</formula1>
    </dataValidation>
    <dataValidation type="list" allowBlank="1" showInputMessage="1" showErrorMessage="1" sqref="K14:P14">
      <formula1>"是,否"</formula1>
    </dataValidation>
    <dataValidation type="list" allowBlank="1" showInputMessage="1" showErrorMessage="1" sqref="Q14">
      <formula1>"一级,二级"</formula1>
    </dataValidation>
  </dataValidations>
  <pageMargins left="0.700694444444445" right="0.700694444444445" top="0.751388888888889" bottom="0.751388888888889" header="0.298611111111111" footer="0.298611111111111"/>
  <pageSetup paperSize="8" scale="8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C3" sqref="C3:D7"/>
    </sheetView>
  </sheetViews>
  <sheetFormatPr defaultColWidth="8.88333333333333" defaultRowHeight="14.25" outlineLevelCol="4"/>
  <cols>
    <col min="1" max="1" width="8.88333333333333" style="6"/>
    <col min="2" max="2" width="16.5583333333333" style="6" customWidth="1"/>
    <col min="3" max="3" width="8.88333333333333" style="6"/>
    <col min="4" max="4" width="21.1083333333333" style="6" customWidth="1"/>
    <col min="5" max="5" width="18.6666666666667" style="6" customWidth="1"/>
    <col min="6" max="16384" width="8.88333333333333" style="6"/>
  </cols>
  <sheetData>
    <row r="1" ht="49.05" customHeight="1" spans="1:5">
      <c r="A1" s="7" t="s">
        <v>140</v>
      </c>
      <c r="B1" s="8"/>
      <c r="C1" s="8"/>
      <c r="D1" s="8"/>
      <c r="E1" s="9"/>
    </row>
    <row r="2" ht="25.05" customHeight="1" spans="1:5">
      <c r="A2" s="2" t="s">
        <v>141</v>
      </c>
      <c r="B2" s="2" t="s">
        <v>142</v>
      </c>
      <c r="C2" s="2" t="s">
        <v>143</v>
      </c>
      <c r="D2" s="2"/>
      <c r="E2" s="2" t="s">
        <v>34</v>
      </c>
    </row>
    <row r="3" ht="25.05" customHeight="1" spans="1:5">
      <c r="A3" s="2">
        <v>1</v>
      </c>
      <c r="B3" s="2" t="s">
        <v>60</v>
      </c>
      <c r="C3" s="2">
        <f>'1普通马桶'!AP13</f>
        <v>0</v>
      </c>
      <c r="D3" s="2"/>
      <c r="E3" s="2"/>
    </row>
    <row r="4" ht="25.05" customHeight="1" spans="1:5">
      <c r="A4" s="2">
        <v>2</v>
      </c>
      <c r="B4" s="2" t="s">
        <v>91</v>
      </c>
      <c r="C4" s="2">
        <f>'2台盆'!AH10</f>
        <v>0</v>
      </c>
      <c r="D4" s="2"/>
      <c r="E4" s="2"/>
    </row>
    <row r="5" ht="25.05" customHeight="1" spans="1:5">
      <c r="A5" s="2">
        <v>3</v>
      </c>
      <c r="B5" s="2" t="s">
        <v>144</v>
      </c>
      <c r="C5" s="2">
        <f>'3智能马桶'!AL10</f>
        <v>0</v>
      </c>
      <c r="D5" s="2"/>
      <c r="E5" s="2"/>
    </row>
    <row r="6" ht="25.05" customHeight="1" spans="1:5">
      <c r="A6" s="2">
        <v>4</v>
      </c>
      <c r="B6" s="2" t="s">
        <v>131</v>
      </c>
      <c r="C6" s="2">
        <f>'4浴缸'!V8</f>
        <v>0</v>
      </c>
      <c r="D6" s="2"/>
      <c r="E6" s="2"/>
    </row>
    <row r="7" ht="25.05" customHeight="1" spans="1:5">
      <c r="A7" s="2"/>
      <c r="B7" s="2" t="s">
        <v>145</v>
      </c>
      <c r="C7" s="2">
        <f>SUM(C3:C6)</f>
        <v>0</v>
      </c>
      <c r="D7" s="2"/>
      <c r="E7" s="2"/>
    </row>
    <row r="8" spans="1:5">
      <c r="A8" s="10" t="s">
        <v>146</v>
      </c>
      <c r="B8" s="10"/>
      <c r="C8" s="10"/>
      <c r="D8" s="10"/>
      <c r="E8" s="10"/>
    </row>
    <row r="9" spans="1:5">
      <c r="A9" s="10"/>
      <c r="B9" s="10"/>
      <c r="C9" s="10"/>
      <c r="D9" s="10"/>
      <c r="E9" s="10"/>
    </row>
  </sheetData>
  <mergeCells count="8">
    <mergeCell ref="A1:E1"/>
    <mergeCell ref="C2:D2"/>
    <mergeCell ref="C3:D3"/>
    <mergeCell ref="C4:D4"/>
    <mergeCell ref="C5:D5"/>
    <mergeCell ref="C6:D6"/>
    <mergeCell ref="C7:D7"/>
    <mergeCell ref="A8:E9"/>
  </mergeCells>
  <pageMargins left="0.75" right="0.75" top="1" bottom="1" header="0.5" footer="0.5"/>
  <pageSetup paperSize="8" scale="20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30" sqref="A26:A30"/>
    </sheetView>
  </sheetViews>
  <sheetFormatPr defaultColWidth="8.88333333333333" defaultRowHeight="14.25" outlineLevelCol="7"/>
  <cols>
    <col min="1" max="8" width="20.775" customWidth="1"/>
  </cols>
  <sheetData>
    <row r="1" ht="40.05" customHeight="1" spans="1:8">
      <c r="A1" s="1" t="s">
        <v>147</v>
      </c>
      <c r="B1" s="1"/>
      <c r="C1" s="1"/>
      <c r="D1" s="1"/>
      <c r="E1" s="1"/>
      <c r="F1" s="1"/>
      <c r="G1" s="1"/>
      <c r="H1" s="1"/>
    </row>
    <row r="2" ht="30" customHeight="1" spans="1:8">
      <c r="A2" s="2" t="s">
        <v>148</v>
      </c>
      <c r="B2" s="2" t="s">
        <v>149</v>
      </c>
      <c r="C2" s="3" t="s">
        <v>16</v>
      </c>
      <c r="D2" s="3" t="s">
        <v>150</v>
      </c>
      <c r="E2" s="3" t="s">
        <v>151</v>
      </c>
      <c r="F2" s="3" t="s">
        <v>152</v>
      </c>
      <c r="G2" s="4" t="s">
        <v>153</v>
      </c>
      <c r="H2" s="2" t="s">
        <v>34</v>
      </c>
    </row>
    <row r="3" ht="30" customHeight="1" spans="1:8">
      <c r="A3" s="5"/>
      <c r="B3" s="5"/>
      <c r="C3" s="5"/>
      <c r="D3" s="5"/>
      <c r="E3" s="5"/>
      <c r="F3" s="5"/>
      <c r="G3" s="5"/>
      <c r="H3" s="5"/>
    </row>
    <row r="4" ht="30" customHeight="1" spans="1:8">
      <c r="A4" s="5"/>
      <c r="B4" s="5"/>
      <c r="C4" s="5"/>
      <c r="D4" s="5"/>
      <c r="E4" s="5"/>
      <c r="F4" s="5"/>
      <c r="G4" s="5"/>
      <c r="H4" s="5"/>
    </row>
    <row r="5" ht="30" customHeight="1" spans="1:8">
      <c r="A5" s="5"/>
      <c r="B5" s="5"/>
      <c r="C5" s="5"/>
      <c r="D5" s="5"/>
      <c r="E5" s="5"/>
      <c r="F5" s="5"/>
      <c r="G5" s="5"/>
      <c r="H5" s="5"/>
    </row>
    <row r="6" ht="30" customHeight="1" spans="1:8">
      <c r="A6" s="5"/>
      <c r="B6" s="5"/>
      <c r="C6" s="5"/>
      <c r="D6" s="5"/>
      <c r="E6" s="5"/>
      <c r="F6" s="5"/>
      <c r="G6" s="5"/>
      <c r="H6" s="5"/>
    </row>
    <row r="7" ht="30" customHeight="1" spans="1:8">
      <c r="A7" s="5"/>
      <c r="B7" s="5"/>
      <c r="C7" s="5"/>
      <c r="D7" s="5"/>
      <c r="E7" s="5"/>
      <c r="F7" s="5"/>
      <c r="G7" s="5"/>
      <c r="H7" s="5"/>
    </row>
    <row r="8" ht="30" customHeight="1" spans="1:8">
      <c r="A8" s="5"/>
      <c r="B8" s="5"/>
      <c r="C8" s="5"/>
      <c r="D8" s="5"/>
      <c r="E8" s="5"/>
      <c r="F8" s="5"/>
      <c r="G8" s="5"/>
      <c r="H8" s="5"/>
    </row>
    <row r="9" ht="30" customHeight="1" spans="1:8">
      <c r="A9" s="5"/>
      <c r="B9" s="5"/>
      <c r="C9" s="5"/>
      <c r="D9" s="5"/>
      <c r="E9" s="5"/>
      <c r="F9" s="5"/>
      <c r="G9" s="5"/>
      <c r="H9" s="5"/>
    </row>
    <row r="10" ht="30" customHeight="1" spans="1:8">
      <c r="A10" s="5"/>
      <c r="B10" s="5"/>
      <c r="C10" s="5"/>
      <c r="D10" s="5"/>
      <c r="E10" s="5"/>
      <c r="F10" s="5"/>
      <c r="G10" s="5"/>
      <c r="H10" s="5"/>
    </row>
    <row r="11" ht="30" customHeight="1" spans="1:8">
      <c r="A11" s="5"/>
      <c r="B11" s="5"/>
      <c r="C11" s="5"/>
      <c r="D11" s="5"/>
      <c r="E11" s="5"/>
      <c r="F11" s="5"/>
      <c r="G11" s="5"/>
      <c r="H11" s="5"/>
    </row>
    <row r="12" ht="30" customHeight="1" spans="1:8">
      <c r="A12" s="5"/>
      <c r="B12" s="5"/>
      <c r="C12" s="5"/>
      <c r="D12" s="5"/>
      <c r="E12" s="5"/>
      <c r="F12" s="5"/>
      <c r="G12" s="5"/>
      <c r="H12" s="5"/>
    </row>
    <row r="13" ht="30" customHeight="1" spans="1:8">
      <c r="A13" s="5"/>
      <c r="B13" s="5"/>
      <c r="C13" s="5"/>
      <c r="D13" s="5"/>
      <c r="E13" s="5"/>
      <c r="F13" s="5"/>
      <c r="G13" s="5"/>
      <c r="H13" s="5"/>
    </row>
    <row r="14" ht="30" customHeight="1" spans="1:8">
      <c r="A14" s="5"/>
      <c r="B14" s="5"/>
      <c r="C14" s="5"/>
      <c r="D14" s="5"/>
      <c r="E14" s="5"/>
      <c r="F14" s="5"/>
      <c r="G14" s="5"/>
      <c r="H14" s="5"/>
    </row>
    <row r="15" ht="30" customHeight="1" spans="1:8">
      <c r="A15" s="5"/>
      <c r="B15" s="5"/>
      <c r="C15" s="5"/>
      <c r="D15" s="5"/>
      <c r="E15" s="5"/>
      <c r="F15" s="5"/>
      <c r="G15" s="5"/>
      <c r="H15" s="5"/>
    </row>
    <row r="16" ht="30" customHeight="1" spans="1:8">
      <c r="A16" s="5"/>
      <c r="B16" s="5"/>
      <c r="C16" s="5"/>
      <c r="D16" s="5"/>
      <c r="E16" s="5"/>
      <c r="F16" s="5"/>
      <c r="G16" s="5"/>
      <c r="H16" s="5"/>
    </row>
    <row r="17" ht="30" customHeight="1" spans="1:8">
      <c r="A17" s="5"/>
      <c r="B17" s="5"/>
      <c r="C17" s="5"/>
      <c r="D17" s="5"/>
      <c r="E17" s="5"/>
      <c r="F17" s="5"/>
      <c r="G17" s="5"/>
      <c r="H17" s="5"/>
    </row>
    <row r="18" ht="30" customHeight="1" spans="1:8">
      <c r="A18" s="5"/>
      <c r="B18" s="5"/>
      <c r="C18" s="5"/>
      <c r="D18" s="5"/>
      <c r="E18" s="5"/>
      <c r="F18" s="5"/>
      <c r="G18" s="5"/>
      <c r="H18" s="5"/>
    </row>
    <row r="19" ht="30" customHeight="1" spans="1:8">
      <c r="A19" s="5"/>
      <c r="B19" s="5"/>
      <c r="C19" s="5"/>
      <c r="D19" s="5"/>
      <c r="E19" s="5"/>
      <c r="F19" s="5"/>
      <c r="G19" s="5"/>
      <c r="H19" s="5"/>
    </row>
    <row r="20" ht="30" customHeight="1" spans="1:8">
      <c r="A20" s="5"/>
      <c r="B20" s="5"/>
      <c r="C20" s="5"/>
      <c r="D20" s="5"/>
      <c r="E20" s="5"/>
      <c r="F20" s="5"/>
      <c r="G20" s="5"/>
      <c r="H20" s="5"/>
    </row>
    <row r="21" ht="30" customHeight="1" spans="1:8">
      <c r="A21" s="5"/>
      <c r="B21" s="5"/>
      <c r="C21" s="5"/>
      <c r="D21" s="5"/>
      <c r="E21" s="5"/>
      <c r="F21" s="5"/>
      <c r="G21" s="5"/>
      <c r="H21" s="5"/>
    </row>
    <row r="22" ht="30" customHeight="1" spans="1:8">
      <c r="A22" s="5"/>
      <c r="B22" s="5"/>
      <c r="C22" s="5"/>
      <c r="D22" s="5"/>
      <c r="E22" s="5"/>
      <c r="F22" s="5"/>
      <c r="G22" s="5"/>
      <c r="H22" s="5"/>
    </row>
    <row r="23" ht="30" customHeight="1" spans="1:8">
      <c r="A23" s="5"/>
      <c r="B23" s="5"/>
      <c r="C23" s="5"/>
      <c r="D23" s="5"/>
      <c r="E23" s="5"/>
      <c r="F23" s="5"/>
      <c r="G23" s="5"/>
      <c r="H23" s="5"/>
    </row>
    <row r="24" ht="30" customHeight="1" spans="1:8">
      <c r="A24" s="5"/>
      <c r="B24" s="5"/>
      <c r="C24" s="5"/>
      <c r="D24" s="5"/>
      <c r="E24" s="5"/>
      <c r="F24" s="5"/>
      <c r="G24" s="5"/>
      <c r="H24" s="5"/>
    </row>
    <row r="25" ht="30" customHeight="1" spans="1:8">
      <c r="A25" s="5"/>
      <c r="B25" s="5"/>
      <c r="C25" s="5"/>
      <c r="D25" s="5"/>
      <c r="E25" s="5"/>
      <c r="F25" s="5"/>
      <c r="G25" s="5"/>
      <c r="H25" s="5"/>
    </row>
  </sheetData>
  <mergeCells count="1">
    <mergeCell ref="A1:H1"/>
  </mergeCells>
  <pageMargins left="0.75" right="0.75" top="1" bottom="1" header="0.5" footer="0.5"/>
  <pageSetup paperSize="8"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报价说明</vt:lpstr>
      <vt:lpstr>1普通马桶</vt:lpstr>
      <vt:lpstr>2台盆</vt:lpstr>
      <vt:lpstr>3智能马桶</vt:lpstr>
      <vt:lpstr>4浴缸</vt:lpstr>
      <vt:lpstr>报价汇总</vt:lpstr>
      <vt:lpstr>全系列报价清单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2023-07-14T01:46:28Z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0EE5F44079C0405C982E78DC9A120AFB</vt:lpwstr>
  </property>
  <property fmtid="{D5CDD505-2E9C-101B-9397-08002B2CF9AE}" pid="3" name="KSOProductBuildVer">
    <vt:lpwstr>2052-11.1.0.14309</vt:lpwstr>
  </property>
</Properties>
</file>